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D:\Tender\Eproc2\NIT UPLOADING DOC 2026-27\NIT-02(R1)_2026-27 Uploading Doc\"/>
    </mc:Choice>
  </mc:AlternateContent>
  <xr:revisionPtr revIDLastSave="0" documentId="13_ncr:1_{22C698DF-98D1-4B4F-A86D-1BB52B92C1CA}" xr6:coauthVersionLast="47" xr6:coauthVersionMax="47" xr10:uidLastSave="{00000000-0000-0000-0000-000000000000}"/>
  <bookViews>
    <workbookView xWindow="-120" yWindow="-120" windowWidth="29040" windowHeight="15720" xr2:uid="{00000000-000D-0000-FFFF-FFFF00000000}"/>
  </bookViews>
  <sheets>
    <sheet name="Financial" sheetId="1" r:id="rId1"/>
    <sheet name="BOQ Fixed Cost" sheetId="2" r:id="rId2"/>
  </sheets>
  <definedNames>
    <definedName name="_xlnm.Print_Area" localSheetId="1">'BOQ Fixed Cost'!$A$1:$G$195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78" i="2" l="1"/>
  <c r="G181" i="2" s="1"/>
  <c r="G175" i="2"/>
  <c r="G176" i="2" s="1"/>
  <c r="E163" i="2"/>
  <c r="G166" i="2" s="1"/>
  <c r="G160" i="2"/>
  <c r="G161" i="2" s="1"/>
  <c r="E148" i="2"/>
  <c r="G151" i="2" s="1"/>
  <c r="G145" i="2"/>
  <c r="G146" i="2" s="1"/>
  <c r="E133" i="2"/>
  <c r="G136" i="2" s="1"/>
  <c r="G130" i="2"/>
  <c r="G131" i="2" s="1"/>
  <c r="E118" i="2"/>
  <c r="G121" i="2" s="1"/>
  <c r="G115" i="2"/>
  <c r="G116" i="2" s="1"/>
  <c r="E103" i="2"/>
  <c r="G106" i="2" s="1"/>
  <c r="G100" i="2"/>
  <c r="G101" i="2" s="1"/>
  <c r="E88" i="2"/>
  <c r="G91" i="2" s="1"/>
  <c r="G85" i="2"/>
  <c r="G86" i="2" s="1"/>
  <c r="E73" i="2"/>
  <c r="G76" i="2" s="1"/>
  <c r="G70" i="2"/>
  <c r="G71" i="2" s="1"/>
  <c r="E58" i="2"/>
  <c r="G61" i="2" s="1"/>
  <c r="G56" i="2"/>
  <c r="G55" i="2"/>
  <c r="E43" i="2"/>
  <c r="G46" i="2" s="1"/>
  <c r="G41" i="2"/>
  <c r="G40" i="2"/>
  <c r="G30" i="2"/>
  <c r="E27" i="2"/>
  <c r="E29" i="2" s="1"/>
  <c r="G29" i="2" s="1"/>
  <c r="G25" i="2"/>
  <c r="G24" i="2"/>
  <c r="G11" i="2"/>
  <c r="E8" i="2"/>
  <c r="E10" i="2" s="1"/>
  <c r="G10" i="2" s="1"/>
  <c r="G6" i="2"/>
  <c r="G5" i="2"/>
  <c r="F27" i="1"/>
  <c r="G15" i="1"/>
  <c r="C7" i="1"/>
  <c r="M185" i="2" s="1"/>
  <c r="M186" i="2" s="1"/>
  <c r="M192" i="2" s="1"/>
  <c r="G31" i="2" l="1"/>
  <c r="G32" i="2"/>
  <c r="G33" i="2" s="1"/>
  <c r="G13" i="2"/>
  <c r="G14" i="2" s="1"/>
  <c r="G12" i="2"/>
  <c r="G15" i="2"/>
  <c r="G34" i="2"/>
  <c r="E90" i="2"/>
  <c r="G90" i="2" s="1"/>
  <c r="E120" i="2"/>
  <c r="G120" i="2" s="1"/>
  <c r="E150" i="2"/>
  <c r="G150" i="2" s="1"/>
  <c r="E60" i="2"/>
  <c r="G60" i="2" s="1"/>
  <c r="E180" i="2"/>
  <c r="G180" i="2" s="1"/>
  <c r="E45" i="2"/>
  <c r="G45" i="2" s="1"/>
  <c r="E75" i="2"/>
  <c r="G75" i="2" s="1"/>
  <c r="E105" i="2"/>
  <c r="G105" i="2" s="1"/>
  <c r="E135" i="2"/>
  <c r="G135" i="2" s="1"/>
  <c r="E165" i="2"/>
  <c r="G165" i="2" s="1"/>
  <c r="F19" i="1"/>
  <c r="G92" i="2" l="1"/>
  <c r="G93" i="2"/>
  <c r="G94" i="2" s="1"/>
  <c r="G107" i="2"/>
  <c r="G108" i="2" s="1"/>
  <c r="G109" i="2" s="1"/>
  <c r="G77" i="2"/>
  <c r="G78" i="2" s="1"/>
  <c r="G79" i="2" s="1"/>
  <c r="G137" i="2"/>
  <c r="G138" i="2"/>
  <c r="G139" i="2" s="1"/>
  <c r="G47" i="2"/>
  <c r="G48" i="2"/>
  <c r="G49" i="2" s="1"/>
  <c r="G62" i="2"/>
  <c r="G63" i="2" s="1"/>
  <c r="G64" i="2" s="1"/>
  <c r="G16" i="2"/>
  <c r="G17" i="2" s="1"/>
  <c r="G18" i="2" s="1"/>
  <c r="G19" i="2" s="1"/>
  <c r="G20" i="2" s="1"/>
  <c r="G193" i="2" s="1"/>
  <c r="G152" i="2"/>
  <c r="G153" i="2"/>
  <c r="G154" i="2" s="1"/>
  <c r="G35" i="2"/>
  <c r="G36" i="2"/>
  <c r="G182" i="2"/>
  <c r="G183" i="2" s="1"/>
  <c r="G184" i="2" s="1"/>
  <c r="G167" i="2"/>
  <c r="G168" i="2" s="1"/>
  <c r="G169" i="2" s="1"/>
  <c r="G122" i="2"/>
  <c r="G123" i="2" s="1"/>
  <c r="G124" i="2" s="1"/>
  <c r="G111" i="2" l="1"/>
  <c r="G110" i="2"/>
  <c r="G112" i="2" s="1"/>
  <c r="G186" i="2"/>
  <c r="G185" i="2"/>
  <c r="G187" i="2" s="1"/>
  <c r="G81" i="2"/>
  <c r="G82" i="2"/>
  <c r="G80" i="2"/>
  <c r="G171" i="2"/>
  <c r="G170" i="2"/>
  <c r="G172" i="2" s="1"/>
  <c r="G126" i="2"/>
  <c r="G125" i="2"/>
  <c r="G127" i="2" s="1"/>
  <c r="G66" i="2"/>
  <c r="G65" i="2"/>
  <c r="G67" i="2" s="1"/>
  <c r="G156" i="2"/>
  <c r="G155" i="2"/>
  <c r="G157" i="2" s="1"/>
  <c r="G141" i="2"/>
  <c r="G142" i="2" s="1"/>
  <c r="G140" i="2"/>
  <c r="G51" i="2"/>
  <c r="G50" i="2"/>
  <c r="G52" i="2" s="1"/>
  <c r="G96" i="2"/>
  <c r="G95" i="2"/>
  <c r="G97" i="2" s="1"/>
  <c r="G188" i="2" l="1"/>
  <c r="G189" i="2" s="1"/>
  <c r="G190" i="2" s="1"/>
  <c r="G191" i="2" s="1"/>
  <c r="G194" i="2" s="1"/>
  <c r="G195" i="2" s="1"/>
</calcChain>
</file>

<file path=xl/sharedStrings.xml><?xml version="1.0" encoding="utf-8"?>
<sst xmlns="http://schemas.openxmlformats.org/spreadsheetml/2006/main" count="308" uniqueCount="102">
  <si>
    <t>FINANCIAL BID</t>
  </si>
  <si>
    <t>GROUP No.: 1</t>
  </si>
  <si>
    <r>
      <rPr>
        <b/>
        <sz val="15"/>
        <color indexed="8"/>
        <rFont val="Calibri"/>
        <family val="2"/>
      </rPr>
      <t>NAME OF WORK</t>
    </r>
    <r>
      <rPr>
        <sz val="15"/>
        <color indexed="8"/>
        <rFont val="Calibri"/>
        <family val="2"/>
      </rPr>
      <t/>
    </r>
  </si>
  <si>
    <t xml:space="preserve">Date of Tender  :- </t>
  </si>
  <si>
    <t>Estimated Cost  :-</t>
  </si>
  <si>
    <t>Earnest Money   :-</t>
  </si>
  <si>
    <t>Duration of Maintenance Period</t>
  </si>
  <si>
    <t>5 Years</t>
  </si>
  <si>
    <t>Cost of BOQ   :-</t>
  </si>
  <si>
    <t>SCHEDULE- 'A'</t>
  </si>
  <si>
    <t>SI NO.</t>
  </si>
  <si>
    <t>PARTICULARS</t>
  </si>
  <si>
    <t>No. of Scheme</t>
  </si>
  <si>
    <t>AMOUNT</t>
  </si>
  <si>
    <t xml:space="preserve"> I. Operation of Ward level piped water supply schemes (Quality affected/NQ affected) &amp; PWS Schemes by deploying pump operators and payment of electricity charges and 
II. Comprehensive maintenance of Ward level water supply schemes (Quality affected/NQ affected) &amp; PWS Schemes i/c the cost of chemicals, overhauling of filter media and related apputenances, cleaning of ESR and campus, maintenance viz. claning painting of pump house, boundary wall, repair of leakages in districbuition line, repair and provision of new FHTCs, repair amd maintenance of pumps and other electromechanical components etc. all complete as per the directions of Engineer-in-charge.</t>
  </si>
  <si>
    <t>Total Amount</t>
  </si>
  <si>
    <t>SCHEDULE- B---------------------------- NIL</t>
  </si>
  <si>
    <t>SCHEDULE- C---------------------------- NIL</t>
  </si>
  <si>
    <t>Estimated cost</t>
  </si>
  <si>
    <t>Rs.</t>
  </si>
  <si>
    <t>(A)</t>
  </si>
  <si>
    <t>Cost of Govt. Material</t>
  </si>
  <si>
    <t>:-</t>
  </si>
  <si>
    <t>NIL</t>
  </si>
  <si>
    <t>NIL (B)</t>
  </si>
  <si>
    <t>Name of the Contractor</t>
  </si>
  <si>
    <t>Address of the Contractor</t>
  </si>
  <si>
    <t xml:space="preserve">I/we offer in Figures……. in words………………… % (Percentage) High on the rate for the fixed cost (Part I) for operation of the schemes. </t>
  </si>
  <si>
    <t>IN FIG.</t>
  </si>
  <si>
    <t>IN WORDS</t>
  </si>
  <si>
    <t xml:space="preserve">I/we offer in Figures……. in words………………… % (Percentage) High / Less on the rate for the variable cost (Part-II) for maintenance of the schemes. </t>
  </si>
  <si>
    <t>Note :- 1.) Bidders has to quote rate in Percentage High/Less only.</t>
  </si>
  <si>
    <t>Note :- 2.) Items/ Quantity of Work will be decided by the department on day to day / priority basis during period of maintenance.</t>
  </si>
  <si>
    <t>Note :- 3.) The quoted rate for the operation part I (fixed cost) i.e. the payment to the operators and the electricity bills, the quote shall not be negative.</t>
  </si>
  <si>
    <t>Note :- 4.) The electricity bills shall be paid as per actual.</t>
  </si>
  <si>
    <t>Note :- 5.) The entry in row 7 shall be considered for decision of financially lowest bid.</t>
  </si>
  <si>
    <t xml:space="preserve"> </t>
  </si>
  <si>
    <t>Executive Engineer,  
P.H. Division, Munger</t>
  </si>
  <si>
    <t>Rupees Twenty-nine Crore Fifty Lakh Nine Thousand Five Hundred and Twenty-four Only</t>
  </si>
  <si>
    <t xml:space="preserve">
WLS(Non Quality):- 174
WLS( Quality):- 127
PWS/SVS-   11</t>
  </si>
  <si>
    <r>
      <rPr>
        <b/>
        <u/>
        <sz val="12"/>
        <color indexed="8"/>
        <rFont val="Calibri"/>
        <family val="2"/>
      </rPr>
      <t>Part I: Fixed</t>
    </r>
    <r>
      <rPr>
        <b/>
        <sz val="12"/>
        <color indexed="8"/>
        <rFont val="Calibri"/>
        <family val="2"/>
      </rPr>
      <t xml:space="preserve">
Operation of Ward level piped water supply schemes (Quality affected/NQ affected) &amp; PWS Schemes by deploying pump operators and payment of electricity charges and 
</t>
    </r>
    <r>
      <rPr>
        <b/>
        <u/>
        <sz val="12"/>
        <color indexed="8"/>
        <rFont val="Calibri"/>
        <family val="2"/>
      </rPr>
      <t>Part II: Variable</t>
    </r>
    <r>
      <rPr>
        <b/>
        <sz val="12"/>
        <color indexed="8"/>
        <rFont val="Calibri"/>
        <family val="2"/>
      </rPr>
      <t xml:space="preserve">
Comprehensive maintenance of Ward level water supply schemes (Quality affected/NQ affected) &amp; PWS Schemes, i/c the cost of chemicals, overhauling of filter media and related appurtenances, cleaning of ESR and campus, maintenance viz. cleaning painting of pump house, boundary wall, repair of leakages in districbuition line, repair and provision of new FHTCs, repair amd maintenance of pumps and other electromechanical components etc. all complete as per the directions of Engineer-in-charge. 
Blocks: 09 Blocks of Munger District
</t>
    </r>
    <r>
      <rPr>
        <b/>
        <sz val="12"/>
        <color theme="1"/>
        <rFont val="Calibri"/>
        <family val="2"/>
      </rPr>
      <t>No. of schemes: 312
WLS(Non Quality): -    174
WLS(Quality):         -    127
PWS/SVS:                -    11</t>
    </r>
  </si>
  <si>
    <t>(A)BoQ (Fixed Cost For WLS(Q/NQ))</t>
  </si>
  <si>
    <t>I.</t>
  </si>
  <si>
    <t>Fixed Costs (WLS (Q/NQ))</t>
  </si>
  <si>
    <t>(a)</t>
  </si>
  <si>
    <t>Cost of pump operator</t>
  </si>
  <si>
    <t>1 nos for 365 days</t>
  </si>
  <si>
    <t>Per year</t>
  </si>
  <si>
    <t>Sub Total a=</t>
  </si>
  <si>
    <t>(b)</t>
  </si>
  <si>
    <t>Cost of energy charges</t>
  </si>
  <si>
    <t>Capacity of motor pump 3 HP(.746x3=2.4 kW)</t>
  </si>
  <si>
    <t>kW</t>
  </si>
  <si>
    <t>Avg. running hrs,/day</t>
  </si>
  <si>
    <t>Energy charges per year= avg. running hrs/dayx.746x17.5x365</t>
  </si>
  <si>
    <t>per unit</t>
  </si>
  <si>
    <t>fixed charges per month</t>
  </si>
  <si>
    <t>duty charges @6% of energy charge</t>
  </si>
  <si>
    <t>SubTotal b=</t>
  </si>
  <si>
    <t>Total Fixed Cost (I) =</t>
  </si>
  <si>
    <t>Contractor's profit @ 10% on (II)=</t>
  </si>
  <si>
    <t>Add GST @ 18% on ( II)=</t>
  </si>
  <si>
    <t xml:space="preserve">Total Cost (I) </t>
  </si>
  <si>
    <t xml:space="preserve">Total Fixed Cost of WIMC/ WLS Scheme (For One Year) = </t>
  </si>
  <si>
    <t xml:space="preserve">Total Fixed Cost of WIMC/ WLS Scheme (For five Year) = </t>
  </si>
  <si>
    <t>Say Rs.=</t>
  </si>
  <si>
    <t>(B)BoQ (Fixed Cost For PWS/SVS)</t>
  </si>
  <si>
    <t>Fixed Costs (Makwa SVS)</t>
  </si>
  <si>
    <t>per month</t>
  </si>
  <si>
    <t>Capacity of motor pump 10 HP=(.746x10x1.11=8.28 kW)</t>
  </si>
  <si>
    <t>Energy charges per year= avg. running hrs/dayx.746x3x365</t>
  </si>
  <si>
    <t>Fixed Costs (Sunderpur PWS)</t>
  </si>
  <si>
    <t>Capacity of motor pump 5 HP=(.746x5x1.11=4.14kW)</t>
  </si>
  <si>
    <t>Energy charges per year= avg. running hrs/dayx.746x5x365</t>
  </si>
  <si>
    <t>Fixed Costs (Launa PWS)</t>
  </si>
  <si>
    <t>Capacity of motor pump 20 HP=(.746x5x1.11=4.14 kW)</t>
  </si>
  <si>
    <t>Fixed Costs (Tetiya PWS)</t>
  </si>
  <si>
    <t>Energy charges per year= avg. running hrs/dayx.746x10x365</t>
  </si>
  <si>
    <t>Fixed Costs (Hemjapur PWS)</t>
  </si>
  <si>
    <t>Capacity of motor pump 17.5 HP=(.746x17.5x1.11=14.491kW)</t>
  </si>
  <si>
    <t>Fixed Costs (Tarapur PWS)</t>
  </si>
  <si>
    <t>Capacity of motor pump 5 HP=(.746x5x1.11=4.14 kW)</t>
  </si>
  <si>
    <t>Fixed Costs (Khaira PWS)</t>
  </si>
  <si>
    <t>Capacity of motor pump 10HP=(.746x10x1.11=8.28kW)</t>
  </si>
  <si>
    <t>Fixed Costs (Bhagalpura PWS)</t>
  </si>
  <si>
    <t>Fixed Costs (Rampur Bishay PWS)</t>
  </si>
  <si>
    <t>Capacity of motor pump 10 HP=(.746x10=8.28kW)</t>
  </si>
  <si>
    <t>Fixed Costs (Pyarpur PWS)</t>
  </si>
  <si>
    <t>Fixed Costs (Rataitha PWS)</t>
  </si>
  <si>
    <t>Capacity of motor pump 10 HP=(.746x10=7.46 kW)</t>
  </si>
  <si>
    <t>A</t>
  </si>
  <si>
    <t>B</t>
  </si>
  <si>
    <t xml:space="preserve">Total Cost (1 to 11 PWS/SVS) </t>
  </si>
  <si>
    <t>BOQ Fixed Cost Summary</t>
  </si>
  <si>
    <t xml:space="preserve">BOQ WIMC/WLS (Fixed Cost) of  1735 Nos. 
of Ward Level Water Supply Scheme (Quality/Non Quality Affected Areas) </t>
  </si>
  <si>
    <t xml:space="preserve">BOQ PWS (Fixed Cost) of  15 Nos. 
of Rural Piped Water Supply Scheme (Non Quality Affected Areas) </t>
  </si>
  <si>
    <t xml:space="preserve">Grand Total Fixed Cost of WLS/PWS/SVS Scheme (For Five Year)  = </t>
  </si>
  <si>
    <t>Average rate quoted by the bidder….....................% (Percentage)
{(47.81% of Fixed Cost) + (52.19% of Variable Cost)}</t>
  </si>
  <si>
    <t>Name of Division</t>
  </si>
  <si>
    <t>P.H. Division, Munger</t>
  </si>
  <si>
    <t>Amount as per Average rate quoted by the bidder in Row (7)….... (in Rs.)</t>
  </si>
  <si>
    <t>NIT No.: 02(R1)/MUNG/PHED/O&amp;M-PHED/2026-27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</si>
</sst>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0.000"/>
  </numFmts>
  <fonts count="31" x14ac:knownFonts="1">
    <font>
      <sz val="11"/>
      <color theme="1"/>
      <name val="Calibri"/>
      <family val="2"/>
      <scheme val="minor"/>
    </font>
    <font>
      <sz val="11"/>
      <color theme="1"/>
      <name val="Calibri"/>
      <family val="2"/>
      <scheme val="minor"/>
    </font>
    <font>
      <b/>
      <sz val="20"/>
      <name val="Calibri"/>
      <family val="2"/>
    </font>
    <font>
      <b/>
      <sz val="16"/>
      <name val="Calibri"/>
      <family val="2"/>
    </font>
    <font>
      <sz val="15"/>
      <color indexed="8"/>
      <name val="Calibri"/>
      <family val="2"/>
    </font>
    <font>
      <b/>
      <sz val="15"/>
      <color indexed="8"/>
      <name val="Calibri"/>
      <family val="2"/>
    </font>
    <font>
      <b/>
      <sz val="12.5"/>
      <color indexed="8"/>
      <name val="Calibri"/>
      <family val="2"/>
    </font>
    <font>
      <sz val="12.5"/>
      <color indexed="8"/>
      <name val="Calibri"/>
      <family val="2"/>
    </font>
    <font>
      <sz val="12.5"/>
      <color theme="1"/>
      <name val="Calibri"/>
      <family val="2"/>
      <scheme val="minor"/>
    </font>
    <font>
      <b/>
      <i/>
      <sz val="16"/>
      <color indexed="8"/>
      <name val="Calibri"/>
      <family val="2"/>
    </font>
    <font>
      <b/>
      <sz val="11"/>
      <color indexed="8"/>
      <name val="Calibri"/>
      <family val="2"/>
    </font>
    <font>
      <b/>
      <sz val="12"/>
      <color indexed="8"/>
      <name val="Calibri"/>
      <family val="2"/>
    </font>
    <font>
      <sz val="13.5"/>
      <color indexed="8"/>
      <name val="Calibri"/>
      <family val="2"/>
    </font>
    <font>
      <sz val="14"/>
      <color theme="1"/>
      <name val="Calibri"/>
      <family val="2"/>
      <scheme val="minor"/>
    </font>
    <font>
      <b/>
      <sz val="13.5"/>
      <color theme="1"/>
      <name val="Calibri"/>
      <family val="2"/>
      <scheme val="minor"/>
    </font>
    <font>
      <b/>
      <sz val="14"/>
      <color theme="1"/>
      <name val="Calibri"/>
      <family val="2"/>
      <scheme val="minor"/>
    </font>
    <font>
      <b/>
      <sz val="12"/>
      <name val="Calibri"/>
      <family val="2"/>
    </font>
    <font>
      <sz val="13"/>
      <color theme="1"/>
      <name val="Calibri"/>
      <family val="2"/>
      <scheme val="minor"/>
    </font>
    <font>
      <sz val="13"/>
      <color indexed="8"/>
      <name val="Calibri"/>
      <family val="2"/>
    </font>
    <font>
      <b/>
      <sz val="14"/>
      <name val="Calibri"/>
      <family val="2"/>
    </font>
    <font>
      <sz val="12"/>
      <name val="Calibri"/>
      <family val="2"/>
    </font>
    <font>
      <b/>
      <sz val="14"/>
      <color rgb="FFFF0000"/>
      <name val="Calibri"/>
      <family val="2"/>
    </font>
    <font>
      <b/>
      <u/>
      <sz val="12"/>
      <color indexed="8"/>
      <name val="Calibri"/>
      <family val="2"/>
    </font>
    <font>
      <b/>
      <sz val="12"/>
      <color theme="1"/>
      <name val="Calibri"/>
      <family val="2"/>
    </font>
    <font>
      <b/>
      <sz val="11"/>
      <color theme="1"/>
      <name val="Calibri"/>
      <family val="2"/>
      <scheme val="minor"/>
    </font>
    <font>
      <b/>
      <sz val="14"/>
      <name val="Arial"/>
      <family val="2"/>
    </font>
    <font>
      <b/>
      <u/>
      <sz val="11"/>
      <color theme="1"/>
      <name val="Calibri"/>
      <family val="2"/>
      <scheme val="minor"/>
    </font>
    <font>
      <b/>
      <i/>
      <sz val="11"/>
      <color theme="1"/>
      <name val="Calibri"/>
      <family val="2"/>
      <scheme val="minor"/>
    </font>
    <font>
      <sz val="10"/>
      <name val="Arial"/>
      <family val="2"/>
    </font>
    <font>
      <b/>
      <sz val="10"/>
      <color theme="1"/>
      <name val="Times New Roman"/>
      <family val="1"/>
    </font>
    <font>
      <b/>
      <sz val="12"/>
      <name val="Arial"/>
      <family val="2"/>
    </font>
  </fonts>
  <fills count="7">
    <fill>
      <patternFill patternType="none"/>
    </fill>
    <fill>
      <patternFill patternType="gray125"/>
    </fill>
    <fill>
      <patternFill patternType="solid">
        <fgColor indexed="9"/>
        <bgColor indexed="64"/>
      </patternFill>
    </fill>
    <fill>
      <patternFill patternType="solid">
        <fgColor indexed="15"/>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9" fontId="1" fillId="0" borderId="0" applyFont="0" applyFill="0" applyBorder="0" applyAlignment="0" applyProtection="0"/>
    <xf numFmtId="0" fontId="28" fillId="0" borderId="0"/>
  </cellStyleXfs>
  <cellXfs count="121">
    <xf numFmtId="0" fontId="0" fillId="0" borderId="0" xfId="0"/>
    <xf numFmtId="0" fontId="10" fillId="0" borderId="5" xfId="1" applyFont="1" applyBorder="1" applyAlignment="1">
      <alignment horizontal="center" vertical="center"/>
    </xf>
    <xf numFmtId="0" fontId="11" fillId="0" borderId="1" xfId="1" applyFont="1" applyBorder="1" applyAlignment="1">
      <alignment horizontal="center" vertical="center"/>
    </xf>
    <xf numFmtId="0" fontId="10" fillId="0" borderId="1" xfId="1" applyFont="1" applyBorder="1" applyAlignment="1">
      <alignment horizontal="center" vertical="center"/>
    </xf>
    <xf numFmtId="0" fontId="1" fillId="0" borderId="5" xfId="1" applyBorder="1" applyAlignment="1">
      <alignment horizontal="center" vertical="top"/>
    </xf>
    <xf numFmtId="0" fontId="12" fillId="0" borderId="5" xfId="1" applyFont="1" applyBorder="1" applyAlignment="1">
      <alignment horizontal="center" vertical="center" wrapText="1"/>
    </xf>
    <xf numFmtId="164" fontId="13" fillId="0" borderId="5" xfId="1" applyNumberFormat="1" applyFont="1" applyBorder="1" applyAlignment="1">
      <alignment horizontal="center" vertical="center"/>
    </xf>
    <xf numFmtId="164" fontId="15" fillId="0" borderId="9" xfId="1" applyNumberFormat="1" applyFont="1" applyBorder="1" applyAlignment="1">
      <alignment horizontal="center" vertical="center"/>
    </xf>
    <xf numFmtId="0" fontId="16" fillId="2" borderId="5" xfId="1" applyFont="1" applyFill="1" applyBorder="1" applyAlignment="1">
      <alignment horizontal="center" vertical="center" wrapText="1"/>
    </xf>
    <xf numFmtId="164" fontId="15" fillId="0" borderId="5" xfId="1" applyNumberFormat="1" applyFont="1" applyBorder="1" applyAlignment="1">
      <alignment horizontal="center" vertical="center"/>
    </xf>
    <xf numFmtId="0" fontId="17" fillId="0" borderId="5" xfId="1" applyFont="1" applyBorder="1" applyAlignment="1">
      <alignment horizontal="center" vertical="center"/>
    </xf>
    <xf numFmtId="4" fontId="18" fillId="0" borderId="5" xfId="1" applyNumberFormat="1" applyFont="1" applyBorder="1" applyAlignment="1">
      <alignment horizontal="center" vertical="center"/>
    </xf>
    <xf numFmtId="0" fontId="18" fillId="0" borderId="5" xfId="1" applyFont="1" applyBorder="1" applyAlignment="1">
      <alignment horizontal="center" vertical="center"/>
    </xf>
    <xf numFmtId="0" fontId="20" fillId="2" borderId="5" xfId="1" applyFont="1" applyFill="1" applyBorder="1" applyAlignment="1">
      <alignment horizontal="center" vertical="center" wrapText="1"/>
    </xf>
    <xf numFmtId="0" fontId="16" fillId="2" borderId="1" xfId="1" applyFont="1" applyFill="1" applyBorder="1" applyAlignment="1">
      <alignment horizontal="center" vertical="center" wrapText="1"/>
    </xf>
    <xf numFmtId="0" fontId="16" fillId="2" borderId="2" xfId="1" applyFont="1" applyFill="1" applyBorder="1" applyAlignment="1">
      <alignment horizontal="center" vertical="center" wrapText="1"/>
    </xf>
    <xf numFmtId="0" fontId="20" fillId="2" borderId="18" xfId="1" applyFont="1" applyFill="1" applyBorder="1" applyAlignment="1">
      <alignment horizontal="center" vertical="center" wrapText="1"/>
    </xf>
    <xf numFmtId="0" fontId="20" fillId="2" borderId="1" xfId="1" applyFont="1" applyFill="1" applyBorder="1" applyAlignment="1">
      <alignment horizontal="center" vertical="center" wrapText="1"/>
    </xf>
    <xf numFmtId="0" fontId="24" fillId="0" borderId="21" xfId="0" applyFont="1" applyBorder="1" applyAlignment="1">
      <alignment horizontal="center"/>
    </xf>
    <xf numFmtId="0" fontId="26" fillId="0" borderId="21" xfId="0" applyFont="1" applyBorder="1" applyAlignment="1">
      <alignment horizontal="left"/>
    </xf>
    <xf numFmtId="0" fontId="0" fillId="0" borderId="21" xfId="0" applyBorder="1" applyAlignment="1">
      <alignment horizontal="center"/>
    </xf>
    <xf numFmtId="0" fontId="24" fillId="0" borderId="21" xfId="0" applyFont="1" applyBorder="1" applyAlignment="1">
      <alignment horizontal="right"/>
    </xf>
    <xf numFmtId="0" fontId="27" fillId="0" borderId="21" xfId="0" applyFont="1" applyBorder="1"/>
    <xf numFmtId="0" fontId="0" fillId="0" borderId="21" xfId="0" applyBorder="1"/>
    <xf numFmtId="0" fontId="28" fillId="0" borderId="21" xfId="0" applyFont="1" applyBorder="1"/>
    <xf numFmtId="2" fontId="0" fillId="0" borderId="21" xfId="0" applyNumberFormat="1" applyBorder="1"/>
    <xf numFmtId="2" fontId="24" fillId="0" borderId="21" xfId="0" applyNumberFormat="1" applyFont="1" applyBorder="1"/>
    <xf numFmtId="0" fontId="24" fillId="0" borderId="21" xfId="0" applyFont="1" applyBorder="1" applyAlignment="1">
      <alignment wrapText="1"/>
    </xf>
    <xf numFmtId="0" fontId="24" fillId="0" borderId="21" xfId="0" applyFont="1" applyBorder="1"/>
    <xf numFmtId="0" fontId="28" fillId="0" borderId="21" xfId="0" applyFont="1" applyBorder="1" applyAlignment="1">
      <alignment wrapText="1"/>
    </xf>
    <xf numFmtId="0" fontId="0" fillId="0" borderId="21" xfId="0" applyBorder="1" applyAlignment="1">
      <alignment wrapText="1"/>
    </xf>
    <xf numFmtId="4" fontId="24" fillId="0" borderId="21" xfId="0" applyNumberFormat="1" applyFont="1" applyBorder="1"/>
    <xf numFmtId="4" fontId="0" fillId="0" borderId="21" xfId="0" applyNumberFormat="1" applyBorder="1"/>
    <xf numFmtId="4" fontId="24" fillId="0" borderId="11" xfId="0" applyNumberFormat="1" applyFont="1" applyBorder="1"/>
    <xf numFmtId="164" fontId="29" fillId="5" borderId="21" xfId="3" applyNumberFormat="1" applyFont="1" applyFill="1" applyBorder="1" applyAlignment="1">
      <alignment horizontal="right" vertical="center" wrapText="1"/>
    </xf>
    <xf numFmtId="0" fontId="26" fillId="0" borderId="21" xfId="0" applyFont="1" applyBorder="1"/>
    <xf numFmtId="165" fontId="0" fillId="0" borderId="21" xfId="0" applyNumberFormat="1" applyBorder="1"/>
    <xf numFmtId="0" fontId="26" fillId="0" borderId="21" xfId="0" applyFont="1" applyBorder="1" applyAlignment="1">
      <alignment horizontal="center"/>
    </xf>
    <xf numFmtId="0" fontId="28" fillId="0" borderId="0" xfId="0" applyFont="1"/>
    <xf numFmtId="0" fontId="24" fillId="6" borderId="21" xfId="0" applyFont="1" applyFill="1" applyBorder="1" applyAlignment="1">
      <alignment horizontal="center"/>
    </xf>
    <xf numFmtId="4" fontId="24" fillId="6" borderId="21" xfId="0" applyNumberFormat="1" applyFont="1" applyFill="1" applyBorder="1" applyAlignment="1">
      <alignment horizontal="center"/>
    </xf>
    <xf numFmtId="0" fontId="24" fillId="0" borderId="21" xfId="0" applyFont="1" applyBorder="1" applyAlignment="1">
      <alignment horizontal="center" vertical="center"/>
    </xf>
    <xf numFmtId="10" fontId="0" fillId="0" borderId="0" xfId="2" applyNumberFormat="1" applyFont="1"/>
    <xf numFmtId="10" fontId="0" fillId="0" borderId="0" xfId="0" applyNumberFormat="1"/>
    <xf numFmtId="0" fontId="6" fillId="0" borderId="1" xfId="1" applyFont="1" applyBorder="1" applyAlignment="1">
      <alignment horizontal="right" vertical="center"/>
    </xf>
    <xf numFmtId="0" fontId="6" fillId="0" borderId="3" xfId="1" applyFont="1" applyBorder="1" applyAlignment="1">
      <alignment horizontal="right" vertical="center"/>
    </xf>
    <xf numFmtId="14" fontId="7" fillId="0" borderId="1" xfId="1" applyNumberFormat="1" applyFont="1" applyFill="1" applyBorder="1" applyAlignment="1">
      <alignment horizontal="left" vertical="center"/>
    </xf>
    <xf numFmtId="0" fontId="7" fillId="0" borderId="2" xfId="1" applyFont="1" applyFill="1" applyBorder="1" applyAlignment="1">
      <alignment horizontal="left" vertical="center"/>
    </xf>
    <xf numFmtId="0" fontId="7" fillId="0" borderId="4" xfId="1" applyFont="1" applyFill="1" applyBorder="1" applyAlignment="1">
      <alignment horizontal="left" vertical="center"/>
    </xf>
    <xf numFmtId="0" fontId="16" fillId="4" borderId="1" xfId="1" applyFont="1" applyFill="1" applyBorder="1" applyAlignment="1">
      <alignment horizontal="left" vertical="center" wrapText="1"/>
    </xf>
    <xf numFmtId="0" fontId="16" fillId="4" borderId="2" xfId="1" applyFont="1" applyFill="1" applyBorder="1" applyAlignment="1">
      <alignment horizontal="left" vertical="center" wrapText="1"/>
    </xf>
    <xf numFmtId="0" fontId="16" fillId="4" borderId="3" xfId="1" applyFont="1" applyFill="1" applyBorder="1" applyAlignment="1">
      <alignment horizontal="left" vertical="center" wrapText="1"/>
    </xf>
    <xf numFmtId="2" fontId="21" fillId="0" borderId="16" xfId="1" applyNumberFormat="1" applyFont="1" applyFill="1" applyBorder="1" applyAlignment="1" applyProtection="1">
      <alignment horizontal="center" vertical="center" wrapText="1"/>
      <protection locked="0"/>
    </xf>
    <xf numFmtId="2" fontId="21" fillId="0" borderId="17" xfId="1" applyNumberFormat="1" applyFont="1" applyFill="1" applyBorder="1" applyAlignment="1" applyProtection="1">
      <alignment horizontal="center" vertical="center" wrapText="1"/>
      <protection locked="0"/>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11" fillId="0" borderId="1" xfId="1" applyFont="1" applyBorder="1" applyAlignment="1">
      <alignment horizontal="justify" vertical="justify" wrapText="1"/>
    </xf>
    <xf numFmtId="0" fontId="11" fillId="0" borderId="2" xfId="1" applyFont="1" applyBorder="1" applyAlignment="1">
      <alignment horizontal="justify" vertical="justify" wrapText="1"/>
    </xf>
    <xf numFmtId="0" fontId="11" fillId="0" borderId="3" xfId="1" applyFont="1" applyBorder="1" applyAlignment="1">
      <alignment horizontal="justify" vertical="justify" wrapText="1"/>
    </xf>
    <xf numFmtId="164" fontId="8" fillId="0" borderId="1" xfId="1" applyNumberFormat="1" applyFont="1" applyFill="1" applyBorder="1" applyAlignment="1">
      <alignment horizontal="left" vertical="center"/>
    </xf>
    <xf numFmtId="0" fontId="8" fillId="0" borderId="2" xfId="1" applyFont="1" applyFill="1" applyBorder="1" applyAlignment="1">
      <alignment horizontal="left" vertical="center"/>
    </xf>
    <xf numFmtId="0" fontId="8" fillId="0" borderId="4" xfId="1" applyFont="1" applyFill="1" applyBorder="1" applyAlignment="1">
      <alignment horizontal="left" vertical="center"/>
    </xf>
    <xf numFmtId="164" fontId="8" fillId="0" borderId="2" xfId="1" applyNumberFormat="1" applyFont="1" applyFill="1" applyBorder="1" applyAlignment="1">
      <alignment horizontal="left" vertical="center"/>
    </xf>
    <xf numFmtId="164" fontId="8" fillId="0" borderId="4" xfId="1" applyNumberFormat="1" applyFont="1" applyFill="1" applyBorder="1" applyAlignment="1">
      <alignment horizontal="left" vertical="center"/>
    </xf>
    <xf numFmtId="0" fontId="8" fillId="0" borderId="1" xfId="1" applyFont="1" applyFill="1" applyBorder="1" applyAlignment="1">
      <alignment horizontal="left" vertical="center"/>
    </xf>
    <xf numFmtId="0" fontId="16" fillId="2" borderId="1" xfId="1" applyFont="1" applyFill="1" applyBorder="1" applyAlignment="1">
      <alignment horizontal="left" vertical="center" wrapText="1"/>
    </xf>
    <xf numFmtId="0" fontId="16" fillId="2" borderId="2" xfId="1" applyFont="1" applyFill="1" applyBorder="1" applyAlignment="1">
      <alignment horizontal="left" vertical="center" wrapText="1"/>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10" fillId="0" borderId="1" xfId="1" applyFont="1" applyBorder="1" applyAlignment="1">
      <alignment horizontal="center" vertical="center"/>
    </xf>
    <xf numFmtId="0" fontId="10" fillId="0" borderId="2" xfId="1" applyFont="1" applyBorder="1" applyAlignment="1">
      <alignment horizontal="center" vertical="center"/>
    </xf>
    <xf numFmtId="0" fontId="10" fillId="0" borderId="3" xfId="1" applyFont="1" applyBorder="1" applyAlignment="1">
      <alignment horizontal="center" vertical="center"/>
    </xf>
    <xf numFmtId="0" fontId="12" fillId="0" borderId="1" xfId="1" applyFont="1" applyBorder="1" applyAlignment="1">
      <alignment horizontal="justify" vertical="top" wrapText="1"/>
    </xf>
    <xf numFmtId="0" fontId="12" fillId="0" borderId="2" xfId="1" applyFont="1" applyBorder="1" applyAlignment="1">
      <alignment horizontal="justify" vertical="top" wrapText="1"/>
    </xf>
    <xf numFmtId="0" fontId="12" fillId="0" borderId="3" xfId="1" applyFont="1" applyBorder="1" applyAlignment="1">
      <alignment horizontal="justify" vertical="top" wrapText="1"/>
    </xf>
    <xf numFmtId="0" fontId="14" fillId="0" borderId="6" xfId="1" applyFont="1" applyBorder="1" applyAlignment="1">
      <alignment horizontal="right" vertical="center" wrapText="1"/>
    </xf>
    <xf numFmtId="0" fontId="14" fillId="0" borderId="7" xfId="1" applyFont="1" applyBorder="1" applyAlignment="1">
      <alignment horizontal="right" vertical="center" wrapText="1"/>
    </xf>
    <xf numFmtId="0" fontId="14" fillId="0" borderId="8" xfId="1" applyFont="1" applyBorder="1" applyAlignment="1">
      <alignment horizontal="right" vertical="center" wrapText="1"/>
    </xf>
    <xf numFmtId="0" fontId="14" fillId="0" borderId="10" xfId="1" applyFont="1" applyBorder="1" applyAlignment="1">
      <alignment horizontal="right" vertical="top" wrapText="1"/>
    </xf>
    <xf numFmtId="0" fontId="14" fillId="0" borderId="11" xfId="1" applyFont="1" applyBorder="1" applyAlignment="1">
      <alignment horizontal="right" vertical="top" wrapText="1"/>
    </xf>
    <xf numFmtId="0" fontId="14" fillId="0" borderId="12" xfId="1" applyFont="1" applyBorder="1" applyAlignment="1">
      <alignment horizontal="right" vertical="top" wrapText="1"/>
    </xf>
    <xf numFmtId="0" fontId="12" fillId="0" borderId="10" xfId="1" applyFont="1" applyBorder="1" applyAlignment="1">
      <alignment horizontal="center" vertical="center"/>
    </xf>
    <xf numFmtId="0" fontId="12" fillId="0" borderId="11" xfId="1" applyFont="1" applyBorder="1" applyAlignment="1">
      <alignment horizontal="center" vertical="center"/>
    </xf>
    <xf numFmtId="0" fontId="12" fillId="0" borderId="12" xfId="1" applyFont="1" applyBorder="1" applyAlignment="1">
      <alignment horizontal="center" vertical="center"/>
    </xf>
    <xf numFmtId="0" fontId="12" fillId="0" borderId="13" xfId="1" applyFont="1" applyBorder="1" applyAlignment="1">
      <alignment horizontal="center" vertical="center"/>
    </xf>
    <xf numFmtId="0" fontId="12" fillId="0" borderId="14" xfId="1" applyFont="1" applyBorder="1" applyAlignment="1">
      <alignment horizontal="center" vertical="center"/>
    </xf>
    <xf numFmtId="0" fontId="12" fillId="0" borderId="15" xfId="1" applyFont="1" applyBorder="1" applyAlignment="1">
      <alignment horizontal="center" vertical="center"/>
    </xf>
    <xf numFmtId="0" fontId="19" fillId="3" borderId="1" xfId="1" applyFont="1" applyFill="1" applyBorder="1" applyAlignment="1" applyProtection="1">
      <alignment horizontal="center" vertical="center" wrapText="1"/>
      <protection locked="0"/>
    </xf>
    <xf numFmtId="0" fontId="19" fillId="3" borderId="3" xfId="1" applyFont="1" applyFill="1" applyBorder="1" applyAlignment="1" applyProtection="1">
      <alignment horizontal="center" vertical="center" wrapText="1"/>
      <protection locked="0"/>
    </xf>
    <xf numFmtId="0" fontId="19" fillId="3" borderId="5" xfId="1" applyFont="1" applyFill="1" applyBorder="1" applyAlignment="1" applyProtection="1">
      <alignment horizontal="center" vertical="center" wrapText="1"/>
      <protection locked="0"/>
    </xf>
    <xf numFmtId="0" fontId="16" fillId="2" borderId="1" xfId="1" applyFont="1" applyFill="1" applyBorder="1" applyAlignment="1">
      <alignment horizontal="justify" vertical="center" wrapText="1"/>
    </xf>
    <xf numFmtId="0" fontId="16" fillId="2" borderId="2" xfId="1" applyFont="1" applyFill="1" applyBorder="1" applyAlignment="1">
      <alignment horizontal="justify" vertical="center" wrapText="1"/>
    </xf>
    <xf numFmtId="0" fontId="16" fillId="4" borderId="1" xfId="1" applyFont="1" applyFill="1" applyBorder="1" applyAlignment="1">
      <alignment horizontal="center" vertical="center" wrapText="1"/>
    </xf>
    <xf numFmtId="0" fontId="16" fillId="4" borderId="2" xfId="1" applyFont="1" applyFill="1" applyBorder="1" applyAlignment="1">
      <alignment horizontal="center" vertical="center" wrapText="1"/>
    </xf>
    <xf numFmtId="0" fontId="3" fillId="4" borderId="1" xfId="1" applyFont="1" applyFill="1" applyBorder="1" applyAlignment="1">
      <alignment horizontal="center" vertical="center" wrapText="1"/>
    </xf>
    <xf numFmtId="0" fontId="0" fillId="0" borderId="2" xfId="0" applyBorder="1"/>
    <xf numFmtId="0" fontId="0" fillId="0" borderId="3" xfId="0" applyBorder="1"/>
    <xf numFmtId="0" fontId="16" fillId="4" borderId="1" xfId="1" applyFont="1" applyFill="1" applyBorder="1" applyAlignment="1">
      <alignment horizontal="center" wrapText="1"/>
    </xf>
    <xf numFmtId="0" fontId="16" fillId="4" borderId="19" xfId="1" applyFont="1" applyFill="1" applyBorder="1" applyAlignment="1">
      <alignment horizontal="left" vertical="center" wrapText="1"/>
    </xf>
    <xf numFmtId="0" fontId="16" fillId="4" borderId="20" xfId="1" applyFont="1" applyFill="1" applyBorder="1" applyAlignment="1">
      <alignment horizontal="left" vertical="center" wrapText="1"/>
    </xf>
    <xf numFmtId="0" fontId="0" fillId="0" borderId="21" xfId="0" applyBorder="1" applyAlignment="1">
      <alignment horizontal="right"/>
    </xf>
    <xf numFmtId="0" fontId="25" fillId="0" borderId="0" xfId="0" applyFont="1" applyAlignment="1">
      <alignment horizontal="center" vertical="center"/>
    </xf>
    <xf numFmtId="0" fontId="25" fillId="0" borderId="7" xfId="0" applyFont="1" applyBorder="1" applyAlignment="1">
      <alignment horizontal="center" vertical="center"/>
    </xf>
    <xf numFmtId="0" fontId="27" fillId="0" borderId="21" xfId="0" applyFont="1" applyBorder="1" applyAlignment="1">
      <alignment horizontal="right"/>
    </xf>
    <xf numFmtId="0" fontId="27" fillId="0" borderId="10" xfId="0" applyFont="1" applyBorder="1" applyAlignment="1">
      <alignment horizontal="right"/>
    </xf>
    <xf numFmtId="0" fontId="27" fillId="0" borderId="11" xfId="0" applyFont="1" applyBorder="1" applyAlignment="1">
      <alignment horizontal="right"/>
    </xf>
    <xf numFmtId="0" fontId="27" fillId="0" borderId="12" xfId="0" applyFont="1" applyBorder="1" applyAlignment="1">
      <alignment horizontal="right"/>
    </xf>
    <xf numFmtId="0" fontId="24" fillId="0" borderId="21" xfId="0" applyFont="1" applyBorder="1" applyAlignment="1">
      <alignment horizontal="right"/>
    </xf>
    <xf numFmtId="0" fontId="30" fillId="0" borderId="11" xfId="0" applyFont="1" applyBorder="1" applyAlignment="1">
      <alignment horizontal="center" vertical="center"/>
    </xf>
    <xf numFmtId="0" fontId="24" fillId="0" borderId="21" xfId="0" applyFont="1" applyBorder="1" applyAlignment="1">
      <alignment horizontal="left"/>
    </xf>
    <xf numFmtId="0" fontId="24" fillId="6" borderId="21" xfId="0" applyFont="1" applyFill="1" applyBorder="1" applyAlignment="1">
      <alignment horizontal="center"/>
    </xf>
    <xf numFmtId="0" fontId="24" fillId="0" borderId="21" xfId="0" applyFont="1" applyBorder="1" applyAlignment="1">
      <alignment horizontal="left" wrapText="1"/>
    </xf>
    <xf numFmtId="0" fontId="24" fillId="0" borderId="21" xfId="0" applyFont="1" applyBorder="1" applyAlignment="1">
      <alignment horizontal="left" vertical="top" wrapText="1"/>
    </xf>
    <xf numFmtId="0" fontId="24" fillId="0" borderId="21" xfId="0" applyFont="1" applyBorder="1" applyAlignment="1">
      <alignment horizontal="left" vertical="top"/>
    </xf>
  </cellXfs>
  <cellStyles count="4">
    <cellStyle name="Normal" xfId="0" builtinId="0"/>
    <cellStyle name="Normal 10 2" xfId="3" xr:uid="{6085F342-27B6-4614-B586-F94A30EA1494}"/>
    <cellStyle name="Normal 32" xfId="1" xr:uid="{00000000-0005-0000-0000-00000100000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4"/>
  <sheetViews>
    <sheetView tabSelected="1" topLeftCell="A25" workbookViewId="0">
      <selection activeCell="G41" sqref="G41"/>
    </sheetView>
  </sheetViews>
  <sheetFormatPr defaultRowHeight="15" x14ac:dyDescent="0.25"/>
  <cols>
    <col min="2" max="5" width="26.140625" customWidth="1"/>
    <col min="6" max="6" width="26.42578125" customWidth="1"/>
    <col min="7" max="7" width="22.28515625" customWidth="1"/>
  </cols>
  <sheetData>
    <row r="1" spans="1:7" ht="27" thickBot="1" x14ac:dyDescent="0.3">
      <c r="A1" s="54" t="s">
        <v>0</v>
      </c>
      <c r="B1" s="55"/>
      <c r="C1" s="55"/>
      <c r="D1" s="55"/>
      <c r="E1" s="55"/>
      <c r="F1" s="55"/>
      <c r="G1" s="56"/>
    </row>
    <row r="2" spans="1:7" ht="27" thickBot="1" x14ac:dyDescent="0.3">
      <c r="A2" s="54" t="s">
        <v>101</v>
      </c>
      <c r="B2" s="55"/>
      <c r="C2" s="55"/>
      <c r="D2" s="55"/>
      <c r="E2" s="55"/>
      <c r="F2" s="55"/>
      <c r="G2" s="56"/>
    </row>
    <row r="3" spans="1:7" ht="21.75" thickBot="1" x14ac:dyDescent="0.3">
      <c r="A3" s="57" t="s">
        <v>1</v>
      </c>
      <c r="B3" s="58"/>
      <c r="C3" s="58"/>
      <c r="D3" s="58"/>
      <c r="E3" s="58"/>
      <c r="F3" s="58"/>
      <c r="G3" s="59"/>
    </row>
    <row r="4" spans="1:7" ht="213.75" customHeight="1" thickBot="1" x14ac:dyDescent="0.3">
      <c r="A4" s="60" t="s">
        <v>2</v>
      </c>
      <c r="B4" s="61"/>
      <c r="C4" s="62" t="s">
        <v>40</v>
      </c>
      <c r="D4" s="63"/>
      <c r="E4" s="63"/>
      <c r="F4" s="63"/>
      <c r="G4" s="64"/>
    </row>
    <row r="5" spans="1:7" ht="27.75" customHeight="1" thickBot="1" x14ac:dyDescent="0.3">
      <c r="A5" s="44" t="s">
        <v>98</v>
      </c>
      <c r="B5" s="45"/>
      <c r="C5" s="46" t="s">
        <v>99</v>
      </c>
      <c r="D5" s="47"/>
      <c r="E5" s="47"/>
      <c r="F5" s="47"/>
      <c r="G5" s="48"/>
    </row>
    <row r="6" spans="1:7" ht="27.75" customHeight="1" thickBot="1" x14ac:dyDescent="0.3">
      <c r="A6" s="44" t="s">
        <v>3</v>
      </c>
      <c r="B6" s="45"/>
      <c r="C6" s="46">
        <v>46177</v>
      </c>
      <c r="D6" s="47"/>
      <c r="E6" s="47"/>
      <c r="F6" s="47"/>
      <c r="G6" s="48"/>
    </row>
    <row r="7" spans="1:7" ht="27.75" customHeight="1" thickBot="1" x14ac:dyDescent="0.3">
      <c r="A7" s="44" t="s">
        <v>4</v>
      </c>
      <c r="B7" s="45"/>
      <c r="C7" s="65">
        <f>G14</f>
        <v>295009524</v>
      </c>
      <c r="D7" s="66"/>
      <c r="E7" s="66"/>
      <c r="F7" s="66"/>
      <c r="G7" s="67"/>
    </row>
    <row r="8" spans="1:7" ht="27.75" customHeight="1" thickBot="1" x14ac:dyDescent="0.3">
      <c r="A8" s="44" t="s">
        <v>5</v>
      </c>
      <c r="B8" s="45"/>
      <c r="C8" s="65">
        <v>3950100</v>
      </c>
      <c r="D8" s="68"/>
      <c r="E8" s="68"/>
      <c r="F8" s="68"/>
      <c r="G8" s="69"/>
    </row>
    <row r="9" spans="1:7" ht="27.75" customHeight="1" thickBot="1" x14ac:dyDescent="0.3">
      <c r="A9" s="44" t="s">
        <v>6</v>
      </c>
      <c r="B9" s="45"/>
      <c r="C9" s="70" t="s">
        <v>7</v>
      </c>
      <c r="D9" s="66"/>
      <c r="E9" s="66"/>
      <c r="F9" s="66"/>
      <c r="G9" s="67"/>
    </row>
    <row r="10" spans="1:7" ht="27.75" customHeight="1" thickBot="1" x14ac:dyDescent="0.3">
      <c r="A10" s="44" t="s">
        <v>8</v>
      </c>
      <c r="B10" s="45"/>
      <c r="C10" s="65">
        <v>10000</v>
      </c>
      <c r="D10" s="68"/>
      <c r="E10" s="68"/>
      <c r="F10" s="68"/>
      <c r="G10" s="69"/>
    </row>
    <row r="11" spans="1:7" ht="21.75" thickBot="1" x14ac:dyDescent="0.3">
      <c r="A11" s="73" t="s">
        <v>9</v>
      </c>
      <c r="B11" s="74"/>
      <c r="C11" s="74"/>
      <c r="D11" s="74"/>
      <c r="E11" s="74"/>
      <c r="F11" s="74"/>
      <c r="G11" s="75"/>
    </row>
    <row r="12" spans="1:7" ht="16.5" thickBot="1" x14ac:dyDescent="0.3">
      <c r="A12" s="1" t="s">
        <v>10</v>
      </c>
      <c r="B12" s="76" t="s">
        <v>11</v>
      </c>
      <c r="C12" s="77"/>
      <c r="D12" s="77"/>
      <c r="E12" s="78"/>
      <c r="F12" s="2" t="s">
        <v>12</v>
      </c>
      <c r="G12" s="1" t="s">
        <v>13</v>
      </c>
    </row>
    <row r="13" spans="1:7" ht="15.75" thickBot="1" x14ac:dyDescent="0.3">
      <c r="A13" s="1">
        <v>1</v>
      </c>
      <c r="B13" s="76">
        <v>2</v>
      </c>
      <c r="C13" s="77"/>
      <c r="D13" s="77"/>
      <c r="E13" s="78"/>
      <c r="F13" s="3">
        <v>3</v>
      </c>
      <c r="G13" s="1">
        <v>4</v>
      </c>
    </row>
    <row r="14" spans="1:7" ht="151.5" customHeight="1" thickBot="1" x14ac:dyDescent="0.3">
      <c r="A14" s="4">
        <v>1</v>
      </c>
      <c r="B14" s="79" t="s">
        <v>14</v>
      </c>
      <c r="C14" s="80"/>
      <c r="D14" s="80"/>
      <c r="E14" s="81"/>
      <c r="F14" s="5" t="s">
        <v>39</v>
      </c>
      <c r="G14" s="6">
        <v>295009524</v>
      </c>
    </row>
    <row r="15" spans="1:7" ht="18.75" x14ac:dyDescent="0.25">
      <c r="A15" s="82" t="s">
        <v>15</v>
      </c>
      <c r="B15" s="83"/>
      <c r="C15" s="83"/>
      <c r="D15" s="83"/>
      <c r="E15" s="83"/>
      <c r="F15" s="84"/>
      <c r="G15" s="7">
        <f>SUM(G14:G14)</f>
        <v>295009524</v>
      </c>
    </row>
    <row r="16" spans="1:7" ht="18" x14ac:dyDescent="0.25">
      <c r="A16" s="85" t="s">
        <v>38</v>
      </c>
      <c r="B16" s="86"/>
      <c r="C16" s="86"/>
      <c r="D16" s="86"/>
      <c r="E16" s="86"/>
      <c r="F16" s="86"/>
      <c r="G16" s="87"/>
    </row>
    <row r="17" spans="1:7" ht="18" x14ac:dyDescent="0.25">
      <c r="A17" s="88" t="s">
        <v>16</v>
      </c>
      <c r="B17" s="89"/>
      <c r="C17" s="89"/>
      <c r="D17" s="89"/>
      <c r="E17" s="89"/>
      <c r="F17" s="89"/>
      <c r="G17" s="90"/>
    </row>
    <row r="18" spans="1:7" ht="18.75" thickBot="1" x14ac:dyDescent="0.3">
      <c r="A18" s="91" t="s">
        <v>17</v>
      </c>
      <c r="B18" s="92"/>
      <c r="C18" s="92"/>
      <c r="D18" s="92"/>
      <c r="E18" s="92"/>
      <c r="F18" s="92"/>
      <c r="G18" s="93"/>
    </row>
    <row r="19" spans="1:7" ht="19.5" thickBot="1" x14ac:dyDescent="0.3">
      <c r="A19" s="8">
        <v>1</v>
      </c>
      <c r="B19" s="71" t="s">
        <v>18</v>
      </c>
      <c r="C19" s="72"/>
      <c r="D19" s="72"/>
      <c r="E19" s="8" t="s">
        <v>19</v>
      </c>
      <c r="F19" s="9">
        <f>G14</f>
        <v>295009524</v>
      </c>
      <c r="G19" s="10" t="s">
        <v>20</v>
      </c>
    </row>
    <row r="20" spans="1:7" ht="18" thickBot="1" x14ac:dyDescent="0.3">
      <c r="A20" s="8">
        <v>2</v>
      </c>
      <c r="B20" s="71" t="s">
        <v>21</v>
      </c>
      <c r="C20" s="72"/>
      <c r="D20" s="72"/>
      <c r="E20" s="8" t="s">
        <v>22</v>
      </c>
      <c r="F20" s="11" t="s">
        <v>23</v>
      </c>
      <c r="G20" s="12" t="s">
        <v>24</v>
      </c>
    </row>
    <row r="21" spans="1:7" ht="51.75" customHeight="1" thickBot="1" x14ac:dyDescent="0.3">
      <c r="A21" s="8">
        <v>3</v>
      </c>
      <c r="B21" s="71" t="s">
        <v>25</v>
      </c>
      <c r="C21" s="72"/>
      <c r="D21" s="72"/>
      <c r="E21" s="8" t="s">
        <v>22</v>
      </c>
      <c r="F21" s="94"/>
      <c r="G21" s="95"/>
    </row>
    <row r="22" spans="1:7" ht="51.75" customHeight="1" thickBot="1" x14ac:dyDescent="0.3">
      <c r="A22" s="8">
        <v>4</v>
      </c>
      <c r="B22" s="71" t="s">
        <v>26</v>
      </c>
      <c r="C22" s="72"/>
      <c r="D22" s="72"/>
      <c r="E22" s="8" t="s">
        <v>22</v>
      </c>
      <c r="F22" s="96"/>
      <c r="G22" s="96"/>
    </row>
    <row r="23" spans="1:7" ht="49.5" customHeight="1" thickBot="1" x14ac:dyDescent="0.3">
      <c r="A23" s="8">
        <v>5</v>
      </c>
      <c r="B23" s="97" t="s">
        <v>27</v>
      </c>
      <c r="C23" s="98"/>
      <c r="D23" s="98"/>
      <c r="E23" s="8" t="s">
        <v>28</v>
      </c>
      <c r="F23" s="94"/>
      <c r="G23" s="95"/>
    </row>
    <row r="24" spans="1:7" ht="19.5" thickBot="1" x14ac:dyDescent="0.3">
      <c r="A24" s="13"/>
      <c r="B24" s="99"/>
      <c r="C24" s="100"/>
      <c r="D24" s="100"/>
      <c r="E24" s="8" t="s">
        <v>29</v>
      </c>
      <c r="F24" s="94"/>
      <c r="G24" s="95"/>
    </row>
    <row r="25" spans="1:7" ht="43.5" customHeight="1" thickBot="1" x14ac:dyDescent="0.3">
      <c r="A25" s="8">
        <v>6</v>
      </c>
      <c r="B25" s="97" t="s">
        <v>30</v>
      </c>
      <c r="C25" s="98"/>
      <c r="D25" s="98"/>
      <c r="E25" s="8" t="s">
        <v>28</v>
      </c>
      <c r="F25" s="94"/>
      <c r="G25" s="95"/>
    </row>
    <row r="26" spans="1:7" ht="19.5" thickBot="1" x14ac:dyDescent="0.3">
      <c r="A26" s="13"/>
      <c r="B26" s="99"/>
      <c r="C26" s="100"/>
      <c r="D26" s="100"/>
      <c r="E26" s="8" t="s">
        <v>29</v>
      </c>
      <c r="F26" s="94"/>
      <c r="G26" s="95"/>
    </row>
    <row r="27" spans="1:7" ht="34.5" customHeight="1" thickBot="1" x14ac:dyDescent="0.3">
      <c r="A27" s="14">
        <v>7</v>
      </c>
      <c r="B27" s="49" t="s">
        <v>97</v>
      </c>
      <c r="C27" s="50"/>
      <c r="D27" s="51"/>
      <c r="E27" s="15"/>
      <c r="F27" s="52">
        <f>(F23*0.25+F25*0.75)/2</f>
        <v>0</v>
      </c>
      <c r="G27" s="53"/>
    </row>
    <row r="28" spans="1:7" ht="34.5" customHeight="1" thickBot="1" x14ac:dyDescent="0.3">
      <c r="A28" s="14">
        <v>8</v>
      </c>
      <c r="B28" s="49" t="s">
        <v>100</v>
      </c>
      <c r="C28" s="50"/>
      <c r="D28" s="51"/>
      <c r="E28" s="15" t="s">
        <v>28</v>
      </c>
      <c r="F28" s="52"/>
      <c r="G28" s="53"/>
    </row>
    <row r="29" spans="1:7" ht="27.75" customHeight="1" thickBot="1" x14ac:dyDescent="0.3">
      <c r="A29" s="16"/>
      <c r="B29" s="105" t="s">
        <v>31</v>
      </c>
      <c r="C29" s="105"/>
      <c r="D29" s="105"/>
      <c r="E29" s="105"/>
      <c r="F29" s="105"/>
      <c r="G29" s="106"/>
    </row>
    <row r="30" spans="1:7" ht="27.75" customHeight="1" thickBot="1" x14ac:dyDescent="0.3">
      <c r="A30" s="17"/>
      <c r="B30" s="50" t="s">
        <v>32</v>
      </c>
      <c r="C30" s="50"/>
      <c r="D30" s="50"/>
      <c r="E30" s="50"/>
      <c r="F30" s="50"/>
      <c r="G30" s="51"/>
    </row>
    <row r="31" spans="1:7" ht="27.75" customHeight="1" thickBot="1" x14ac:dyDescent="0.3">
      <c r="A31" s="17"/>
      <c r="B31" s="50" t="s">
        <v>33</v>
      </c>
      <c r="C31" s="50"/>
      <c r="D31" s="50"/>
      <c r="E31" s="50"/>
      <c r="F31" s="50"/>
      <c r="G31" s="51"/>
    </row>
    <row r="32" spans="1:7" ht="27.75" customHeight="1" thickBot="1" x14ac:dyDescent="0.3">
      <c r="A32" s="17"/>
      <c r="B32" s="50" t="s">
        <v>34</v>
      </c>
      <c r="C32" s="50"/>
      <c r="D32" s="50"/>
      <c r="E32" s="50"/>
      <c r="F32" s="50"/>
      <c r="G32" s="51"/>
    </row>
    <row r="33" spans="1:7" ht="27.75" customHeight="1" thickBot="1" x14ac:dyDescent="0.3">
      <c r="A33" s="17"/>
      <c r="B33" s="50" t="s">
        <v>35</v>
      </c>
      <c r="C33" s="50"/>
      <c r="D33" s="50"/>
      <c r="E33" s="50"/>
      <c r="F33" s="50"/>
      <c r="G33" s="51"/>
    </row>
    <row r="34" spans="1:7" ht="50.25" customHeight="1" thickBot="1" x14ac:dyDescent="0.3">
      <c r="A34" s="101" t="s">
        <v>36</v>
      </c>
      <c r="B34" s="102"/>
      <c r="C34" s="102"/>
      <c r="D34" s="103"/>
      <c r="E34" s="104" t="s">
        <v>37</v>
      </c>
      <c r="F34" s="102"/>
      <c r="G34" s="103"/>
    </row>
  </sheetData>
  <mergeCells count="50">
    <mergeCell ref="A34:D34"/>
    <mergeCell ref="E34:G34"/>
    <mergeCell ref="B27:D27"/>
    <mergeCell ref="F27:G27"/>
    <mergeCell ref="B29:G29"/>
    <mergeCell ref="B30:G30"/>
    <mergeCell ref="B31:G31"/>
    <mergeCell ref="B32:G32"/>
    <mergeCell ref="B25:D25"/>
    <mergeCell ref="F25:G25"/>
    <mergeCell ref="B26:D26"/>
    <mergeCell ref="F26:G26"/>
    <mergeCell ref="B33:G33"/>
    <mergeCell ref="B22:D22"/>
    <mergeCell ref="F22:G22"/>
    <mergeCell ref="B23:D23"/>
    <mergeCell ref="F23:G23"/>
    <mergeCell ref="B24:D24"/>
    <mergeCell ref="F24:G24"/>
    <mergeCell ref="A17:G17"/>
    <mergeCell ref="A18:G18"/>
    <mergeCell ref="B19:D19"/>
    <mergeCell ref="B21:D21"/>
    <mergeCell ref="F21:G21"/>
    <mergeCell ref="B12:E12"/>
    <mergeCell ref="B13:E13"/>
    <mergeCell ref="B14:E14"/>
    <mergeCell ref="A15:F15"/>
    <mergeCell ref="A16:G16"/>
    <mergeCell ref="A1:G1"/>
    <mergeCell ref="A2:G2"/>
    <mergeCell ref="A3:G3"/>
    <mergeCell ref="A4:B4"/>
    <mergeCell ref="C4:G4"/>
    <mergeCell ref="A6:B6"/>
    <mergeCell ref="C6:G6"/>
    <mergeCell ref="B28:D28"/>
    <mergeCell ref="F28:G28"/>
    <mergeCell ref="A5:B5"/>
    <mergeCell ref="C5:G5"/>
    <mergeCell ref="A7:B7"/>
    <mergeCell ref="C7:G7"/>
    <mergeCell ref="A8:B8"/>
    <mergeCell ref="C8:G8"/>
    <mergeCell ref="A9:B9"/>
    <mergeCell ref="C9:G9"/>
    <mergeCell ref="B20:D20"/>
    <mergeCell ref="A10:B10"/>
    <mergeCell ref="C10:G10"/>
    <mergeCell ref="A11:G11"/>
  </mergeCells>
  <dataValidations count="2">
    <dataValidation type="decimal" operator="greaterThan" allowBlank="1" showInputMessage="1" showErrorMessage="1" promptTitle="Attention!" prompt="_x000a_Kindly Enter Numeric Value only." sqref="F23:G23" xr:uid="{00000000-0002-0000-0000-000000000000}">
      <formula1>0</formula1>
    </dataValidation>
    <dataValidation allowBlank="1" showInputMessage="1" showErrorMessage="1" promptTitle="Attention!" prompt="_x000a_Kindly Enter Numeric Value only." sqref="F25" xr:uid="{00000000-0002-0000-0000-000001000000}"/>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030AA-7714-4C09-87D1-A4C76F00CDD7}">
  <sheetPr>
    <pageSetUpPr fitToPage="1"/>
  </sheetPr>
  <dimension ref="A1:M195"/>
  <sheetViews>
    <sheetView topLeftCell="A67" zoomScaleNormal="100" workbookViewId="0">
      <selection activeCell="K192" sqref="K192"/>
    </sheetView>
  </sheetViews>
  <sheetFormatPr defaultRowHeight="15" x14ac:dyDescent="0.25"/>
  <cols>
    <col min="2" max="2" width="37.42578125" customWidth="1"/>
    <col min="3" max="3" width="10.5703125" customWidth="1"/>
    <col min="4" max="4" width="13" customWidth="1"/>
    <col min="5" max="5" width="11.5703125" customWidth="1"/>
    <col min="6" max="6" width="13.85546875" customWidth="1"/>
    <col min="7" max="7" width="16.140625" customWidth="1"/>
    <col min="8" max="8" width="13" customWidth="1"/>
    <col min="9" max="9" width="11.42578125" customWidth="1"/>
    <col min="10" max="10" width="10" bestFit="1" customWidth="1"/>
    <col min="13" max="13" width="10" bestFit="1" customWidth="1"/>
  </cols>
  <sheetData>
    <row r="1" spans="1:7" x14ac:dyDescent="0.25">
      <c r="A1" s="108" t="s">
        <v>41</v>
      </c>
      <c r="B1" s="108"/>
      <c r="C1" s="108"/>
      <c r="D1" s="108"/>
      <c r="E1" s="108"/>
      <c r="F1" s="108"/>
      <c r="G1" s="108"/>
    </row>
    <row r="2" spans="1:7" x14ac:dyDescent="0.25">
      <c r="A2" s="109"/>
      <c r="B2" s="109"/>
      <c r="C2" s="109"/>
      <c r="D2" s="109"/>
      <c r="E2" s="109"/>
      <c r="F2" s="109"/>
      <c r="G2" s="109"/>
    </row>
    <row r="3" spans="1:7" x14ac:dyDescent="0.25">
      <c r="A3" s="18" t="s">
        <v>42</v>
      </c>
      <c r="B3" s="19" t="s">
        <v>43</v>
      </c>
      <c r="C3" s="20"/>
      <c r="D3" s="20"/>
      <c r="E3" s="20"/>
      <c r="F3" s="20"/>
      <c r="G3" s="20"/>
    </row>
    <row r="4" spans="1:7" x14ac:dyDescent="0.25">
      <c r="A4" s="21" t="s">
        <v>44</v>
      </c>
      <c r="B4" s="22" t="s">
        <v>45</v>
      </c>
      <c r="C4" s="23"/>
      <c r="D4" s="23"/>
      <c r="E4" s="23"/>
      <c r="F4" s="23"/>
      <c r="G4" s="23"/>
    </row>
    <row r="5" spans="1:7" x14ac:dyDescent="0.25">
      <c r="A5" s="23"/>
      <c r="B5" s="24" t="s">
        <v>46</v>
      </c>
      <c r="C5" s="24" t="s">
        <v>47</v>
      </c>
      <c r="D5" s="23">
        <v>301</v>
      </c>
      <c r="E5" s="25">
        <v>12</v>
      </c>
      <c r="F5" s="25">
        <v>4000</v>
      </c>
      <c r="G5" s="25">
        <f>12*4000*D5</f>
        <v>14448000</v>
      </c>
    </row>
    <row r="6" spans="1:7" x14ac:dyDescent="0.25">
      <c r="A6" s="110" t="s">
        <v>48</v>
      </c>
      <c r="B6" s="110"/>
      <c r="C6" s="110"/>
      <c r="D6" s="110"/>
      <c r="E6" s="110"/>
      <c r="F6" s="110"/>
      <c r="G6" s="26">
        <f>G5</f>
        <v>14448000</v>
      </c>
    </row>
    <row r="7" spans="1:7" x14ac:dyDescent="0.25">
      <c r="A7" s="21" t="s">
        <v>49</v>
      </c>
      <c r="B7" s="27" t="s">
        <v>50</v>
      </c>
      <c r="C7" s="23"/>
      <c r="D7" s="23"/>
      <c r="E7" s="23"/>
      <c r="F7" s="23"/>
      <c r="G7" s="23"/>
    </row>
    <row r="8" spans="1:7" ht="26.25" x14ac:dyDescent="0.25">
      <c r="A8" s="28"/>
      <c r="B8" s="29" t="s">
        <v>51</v>
      </c>
      <c r="C8" s="23" t="s">
        <v>52</v>
      </c>
      <c r="D8" s="23">
        <v>301</v>
      </c>
      <c r="E8" s="25">
        <f>0.746*3*D8</f>
        <v>673.63800000000003</v>
      </c>
      <c r="F8" s="23"/>
      <c r="G8" s="23"/>
    </row>
    <row r="9" spans="1:7" x14ac:dyDescent="0.25">
      <c r="A9" s="28"/>
      <c r="B9" s="30" t="s">
        <v>53</v>
      </c>
      <c r="C9" s="23"/>
      <c r="D9" s="23"/>
      <c r="E9" s="23">
        <v>8</v>
      </c>
      <c r="F9" s="23"/>
      <c r="G9" s="23"/>
    </row>
    <row r="10" spans="1:7" ht="26.25" x14ac:dyDescent="0.25">
      <c r="A10" s="28"/>
      <c r="B10" s="29" t="s">
        <v>54</v>
      </c>
      <c r="C10" s="23" t="s">
        <v>55</v>
      </c>
      <c r="D10" s="23"/>
      <c r="E10" s="23">
        <f>E8*E9*365*1.11</f>
        <v>2183395.4856000002</v>
      </c>
      <c r="F10" s="23">
        <v>2.6</v>
      </c>
      <c r="G10" s="23">
        <f>E10*F10</f>
        <v>5676828.2625600006</v>
      </c>
    </row>
    <row r="11" spans="1:7" x14ac:dyDescent="0.25">
      <c r="A11" s="28"/>
      <c r="B11" s="30" t="s">
        <v>56</v>
      </c>
      <c r="C11" s="23"/>
      <c r="D11" s="23"/>
      <c r="E11" s="23">
        <v>12</v>
      </c>
      <c r="F11" s="25">
        <v>100</v>
      </c>
      <c r="G11" s="25">
        <f>F11*E11*3</f>
        <v>3600</v>
      </c>
    </row>
    <row r="12" spans="1:7" x14ac:dyDescent="0.25">
      <c r="A12" s="28"/>
      <c r="B12" s="30" t="s">
        <v>57</v>
      </c>
      <c r="C12" s="23"/>
      <c r="D12" s="23"/>
      <c r="E12" s="23"/>
      <c r="F12" s="25"/>
      <c r="G12" s="25">
        <f>G10*6%</f>
        <v>340609.69575360004</v>
      </c>
    </row>
    <row r="13" spans="1:7" x14ac:dyDescent="0.25">
      <c r="A13" s="110" t="s">
        <v>58</v>
      </c>
      <c r="B13" s="110"/>
      <c r="C13" s="110"/>
      <c r="D13" s="110"/>
      <c r="E13" s="110"/>
      <c r="F13" s="110"/>
      <c r="G13" s="26">
        <f>SUM(G10:G12)</f>
        <v>6021037.9583136011</v>
      </c>
    </row>
    <row r="14" spans="1:7" x14ac:dyDescent="0.25">
      <c r="A14" s="111" t="s">
        <v>59</v>
      </c>
      <c r="B14" s="112"/>
      <c r="C14" s="112"/>
      <c r="D14" s="112"/>
      <c r="E14" s="112"/>
      <c r="F14" s="113"/>
      <c r="G14" s="31">
        <f>G13+G6</f>
        <v>20469037.958313599</v>
      </c>
    </row>
    <row r="15" spans="1:7" x14ac:dyDescent="0.25">
      <c r="A15" s="18"/>
      <c r="B15" s="107" t="s">
        <v>60</v>
      </c>
      <c r="C15" s="107"/>
      <c r="D15" s="107"/>
      <c r="E15" s="107"/>
      <c r="F15" s="107"/>
      <c r="G15" s="32">
        <f>0.1*(+G6+G14)</f>
        <v>3491703.7958313599</v>
      </c>
    </row>
    <row r="16" spans="1:7" x14ac:dyDescent="0.25">
      <c r="A16" s="18"/>
      <c r="B16" s="107" t="s">
        <v>61</v>
      </c>
      <c r="C16" s="107"/>
      <c r="D16" s="107"/>
      <c r="E16" s="107"/>
      <c r="F16" s="107"/>
      <c r="G16" s="32">
        <f>0.018*(G14+G6)</f>
        <v>628506.6832496447</v>
      </c>
    </row>
    <row r="17" spans="1:7" x14ac:dyDescent="0.25">
      <c r="A17" s="18"/>
      <c r="B17" s="114" t="s">
        <v>62</v>
      </c>
      <c r="C17" s="114"/>
      <c r="D17" s="114"/>
      <c r="E17" s="114"/>
      <c r="F17" s="114"/>
      <c r="G17" s="31">
        <f>SUM(G14:G16)</f>
        <v>24589248.437394604</v>
      </c>
    </row>
    <row r="18" spans="1:7" x14ac:dyDescent="0.25">
      <c r="A18" s="114" t="s">
        <v>63</v>
      </c>
      <c r="B18" s="114"/>
      <c r="C18" s="114"/>
      <c r="D18" s="114"/>
      <c r="E18" s="114"/>
      <c r="F18" s="114"/>
      <c r="G18" s="33">
        <f>G17</f>
        <v>24589248.437394604</v>
      </c>
    </row>
    <row r="19" spans="1:7" x14ac:dyDescent="0.25">
      <c r="A19" s="114" t="s">
        <v>64</v>
      </c>
      <c r="B19" s="114"/>
      <c r="C19" s="114"/>
      <c r="D19" s="114"/>
      <c r="E19" s="114"/>
      <c r="F19" s="114"/>
      <c r="G19" s="33">
        <f>G18*5</f>
        <v>122946242.18697302</v>
      </c>
    </row>
    <row r="20" spans="1:7" x14ac:dyDescent="0.25">
      <c r="A20" s="114" t="s">
        <v>65</v>
      </c>
      <c r="B20" s="114"/>
      <c r="C20" s="114"/>
      <c r="D20" s="114"/>
      <c r="E20" s="114"/>
      <c r="F20" s="114"/>
      <c r="G20" s="34">
        <f>ROUND(G19,-2)</f>
        <v>122946200</v>
      </c>
    </row>
    <row r="21" spans="1:7" ht="25.35" customHeight="1" x14ac:dyDescent="0.25">
      <c r="A21" s="115" t="s">
        <v>66</v>
      </c>
      <c r="B21" s="115"/>
      <c r="C21" s="115"/>
      <c r="D21" s="115"/>
      <c r="E21" s="115"/>
      <c r="F21" s="115"/>
      <c r="G21" s="115"/>
    </row>
    <row r="22" spans="1:7" x14ac:dyDescent="0.25">
      <c r="A22" s="18">
        <v>1</v>
      </c>
      <c r="B22" s="19" t="s">
        <v>67</v>
      </c>
      <c r="C22" s="20"/>
      <c r="D22" s="20"/>
      <c r="E22" s="20"/>
      <c r="F22" s="20"/>
      <c r="G22" s="20"/>
    </row>
    <row r="23" spans="1:7" x14ac:dyDescent="0.25">
      <c r="A23" s="21" t="s">
        <v>44</v>
      </c>
      <c r="B23" s="22" t="s">
        <v>45</v>
      </c>
      <c r="C23" s="23"/>
      <c r="D23" s="23"/>
      <c r="E23" s="23"/>
      <c r="F23" s="23"/>
      <c r="G23" s="23"/>
    </row>
    <row r="24" spans="1:7" x14ac:dyDescent="0.25">
      <c r="A24" s="23"/>
      <c r="B24" s="24" t="s">
        <v>46</v>
      </c>
      <c r="C24" s="23" t="s">
        <v>68</v>
      </c>
      <c r="D24" s="23"/>
      <c r="E24" s="25">
        <v>12</v>
      </c>
      <c r="F24" s="25">
        <v>4000</v>
      </c>
      <c r="G24" s="25">
        <f>12*4000</f>
        <v>48000</v>
      </c>
    </row>
    <row r="25" spans="1:7" x14ac:dyDescent="0.25">
      <c r="A25" s="110" t="s">
        <v>48</v>
      </c>
      <c r="B25" s="110"/>
      <c r="C25" s="110"/>
      <c r="D25" s="110"/>
      <c r="E25" s="110"/>
      <c r="F25" s="110"/>
      <c r="G25" s="26">
        <f>G24</f>
        <v>48000</v>
      </c>
    </row>
    <row r="26" spans="1:7" x14ac:dyDescent="0.25">
      <c r="A26" s="21" t="s">
        <v>49</v>
      </c>
      <c r="B26" s="27" t="s">
        <v>50</v>
      </c>
      <c r="C26" s="23"/>
      <c r="D26" s="23"/>
      <c r="E26" s="23"/>
      <c r="F26" s="23"/>
      <c r="G26" s="23"/>
    </row>
    <row r="27" spans="1:7" ht="26.25" x14ac:dyDescent="0.25">
      <c r="A27" s="28"/>
      <c r="B27" s="29" t="s">
        <v>69</v>
      </c>
      <c r="C27" s="23" t="s">
        <v>52</v>
      </c>
      <c r="D27" s="23"/>
      <c r="E27" s="25">
        <f>0.746*10*1.11</f>
        <v>8.2806000000000015</v>
      </c>
      <c r="F27" s="23"/>
      <c r="G27" s="23"/>
    </row>
    <row r="28" spans="1:7" x14ac:dyDescent="0.25">
      <c r="A28" s="28"/>
      <c r="B28" s="30" t="s">
        <v>53</v>
      </c>
      <c r="C28" s="23"/>
      <c r="D28" s="23"/>
      <c r="E28" s="23">
        <v>10</v>
      </c>
      <c r="F28" s="23"/>
      <c r="G28" s="23"/>
    </row>
    <row r="29" spans="1:7" ht="30" x14ac:dyDescent="0.25">
      <c r="A29" s="28"/>
      <c r="B29" s="30" t="s">
        <v>70</v>
      </c>
      <c r="C29" s="23" t="s">
        <v>55</v>
      </c>
      <c r="D29" s="23"/>
      <c r="E29" s="23">
        <f>E27*E28*365</f>
        <v>30224.190000000006</v>
      </c>
      <c r="F29" s="25">
        <v>2.6</v>
      </c>
      <c r="G29" s="23">
        <f>E29*F29</f>
        <v>78582.894000000015</v>
      </c>
    </row>
    <row r="30" spans="1:7" x14ac:dyDescent="0.25">
      <c r="A30" s="28"/>
      <c r="B30" s="30" t="s">
        <v>56</v>
      </c>
      <c r="C30" s="23"/>
      <c r="D30" s="23"/>
      <c r="E30" s="23">
        <v>12</v>
      </c>
      <c r="F30" s="25">
        <v>100</v>
      </c>
      <c r="G30" s="25">
        <f>F30*E30*3</f>
        <v>3600</v>
      </c>
    </row>
    <row r="31" spans="1:7" x14ac:dyDescent="0.25">
      <c r="A31" s="28"/>
      <c r="B31" s="30" t="s">
        <v>57</v>
      </c>
      <c r="C31" s="23"/>
      <c r="D31" s="23"/>
      <c r="E31" s="23"/>
      <c r="F31" s="25"/>
      <c r="G31" s="25">
        <f>G29*6%</f>
        <v>4714.9736400000011</v>
      </c>
    </row>
    <row r="32" spans="1:7" x14ac:dyDescent="0.25">
      <c r="A32" s="110" t="s">
        <v>58</v>
      </c>
      <c r="B32" s="110"/>
      <c r="C32" s="110"/>
      <c r="D32" s="110"/>
      <c r="E32" s="110"/>
      <c r="F32" s="110"/>
      <c r="G32" s="26">
        <f>SUM(G29:G31)</f>
        <v>86897.867640000011</v>
      </c>
    </row>
    <row r="33" spans="1:7" x14ac:dyDescent="0.25">
      <c r="A33" s="111" t="s">
        <v>59</v>
      </c>
      <c r="B33" s="112"/>
      <c r="C33" s="112"/>
      <c r="D33" s="112"/>
      <c r="E33" s="112"/>
      <c r="F33" s="113"/>
      <c r="G33" s="31">
        <f>G32+G25</f>
        <v>134897.86764000001</v>
      </c>
    </row>
    <row r="34" spans="1:7" x14ac:dyDescent="0.25">
      <c r="A34" s="18"/>
      <c r="B34" s="107" t="s">
        <v>60</v>
      </c>
      <c r="C34" s="107"/>
      <c r="D34" s="107"/>
      <c r="E34" s="107"/>
      <c r="F34" s="107"/>
      <c r="G34" s="32">
        <f>0.1*(+G25+G33)</f>
        <v>18289.786764</v>
      </c>
    </row>
    <row r="35" spans="1:7" x14ac:dyDescent="0.25">
      <c r="A35" s="18"/>
      <c r="B35" s="107" t="s">
        <v>61</v>
      </c>
      <c r="C35" s="107"/>
      <c r="D35" s="107"/>
      <c r="E35" s="107"/>
      <c r="F35" s="107"/>
      <c r="G35" s="32">
        <f>0.018*(G33+G25)</f>
        <v>3292.1616175200002</v>
      </c>
    </row>
    <row r="36" spans="1:7" x14ac:dyDescent="0.25">
      <c r="A36" s="18"/>
      <c r="B36" s="114" t="s">
        <v>62</v>
      </c>
      <c r="C36" s="114"/>
      <c r="D36" s="114"/>
      <c r="E36" s="114"/>
      <c r="F36" s="114"/>
      <c r="G36" s="31">
        <f>SUM(G33:G35)</f>
        <v>156479.81602152</v>
      </c>
    </row>
    <row r="38" spans="1:7" x14ac:dyDescent="0.25">
      <c r="A38" s="18">
        <v>2</v>
      </c>
      <c r="B38" s="35" t="s">
        <v>71</v>
      </c>
      <c r="C38" s="20"/>
      <c r="D38" s="20"/>
      <c r="E38" s="20"/>
      <c r="F38" s="20"/>
      <c r="G38" s="20"/>
    </row>
    <row r="39" spans="1:7" x14ac:dyDescent="0.25">
      <c r="A39" s="21" t="s">
        <v>44</v>
      </c>
      <c r="B39" s="22" t="s">
        <v>45</v>
      </c>
      <c r="C39" s="23"/>
      <c r="D39" s="23"/>
      <c r="E39" s="23"/>
      <c r="F39" s="23"/>
      <c r="G39" s="23"/>
    </row>
    <row r="40" spans="1:7" x14ac:dyDescent="0.25">
      <c r="A40" s="23"/>
      <c r="B40" s="24" t="s">
        <v>46</v>
      </c>
      <c r="C40" s="23" t="s">
        <v>68</v>
      </c>
      <c r="D40" s="23"/>
      <c r="E40" s="25">
        <v>12</v>
      </c>
      <c r="F40" s="25">
        <v>4000</v>
      </c>
      <c r="G40" s="25">
        <f>12*4000</f>
        <v>48000</v>
      </c>
    </row>
    <row r="41" spans="1:7" x14ac:dyDescent="0.25">
      <c r="A41" s="110" t="s">
        <v>48</v>
      </c>
      <c r="B41" s="110"/>
      <c r="C41" s="110"/>
      <c r="D41" s="110"/>
      <c r="E41" s="110"/>
      <c r="F41" s="110"/>
      <c r="G41" s="26">
        <f>G40</f>
        <v>48000</v>
      </c>
    </row>
    <row r="42" spans="1:7" x14ac:dyDescent="0.25">
      <c r="A42" s="21" t="s">
        <v>49</v>
      </c>
      <c r="B42" s="27" t="s">
        <v>50</v>
      </c>
      <c r="C42" s="23"/>
      <c r="D42" s="23"/>
      <c r="E42" s="23"/>
      <c r="F42" s="23"/>
      <c r="G42" s="23"/>
    </row>
    <row r="43" spans="1:7" ht="26.25" x14ac:dyDescent="0.25">
      <c r="A43" s="28"/>
      <c r="B43" s="29" t="s">
        <v>72</v>
      </c>
      <c r="C43" s="23" t="s">
        <v>52</v>
      </c>
      <c r="D43" s="23"/>
      <c r="E43" s="25">
        <f>0.746*5*1.11</f>
        <v>4.1403000000000008</v>
      </c>
      <c r="F43" s="23"/>
      <c r="G43" s="23"/>
    </row>
    <row r="44" spans="1:7" x14ac:dyDescent="0.25">
      <c r="A44" s="28"/>
      <c r="B44" s="30" t="s">
        <v>53</v>
      </c>
      <c r="C44" s="23"/>
      <c r="D44" s="23"/>
      <c r="E44" s="23">
        <v>10</v>
      </c>
      <c r="F44" s="23"/>
      <c r="G44" s="23"/>
    </row>
    <row r="45" spans="1:7" ht="26.25" x14ac:dyDescent="0.25">
      <c r="A45" s="28"/>
      <c r="B45" s="29" t="s">
        <v>73</v>
      </c>
      <c r="C45" s="23" t="s">
        <v>55</v>
      </c>
      <c r="D45" s="23"/>
      <c r="E45" s="23">
        <f>E43*E44*365</f>
        <v>15112.095000000003</v>
      </c>
      <c r="F45" s="23">
        <v>2.6</v>
      </c>
      <c r="G45" s="23">
        <f>E45*F45</f>
        <v>39291.447000000007</v>
      </c>
    </row>
    <row r="46" spans="1:7" x14ac:dyDescent="0.25">
      <c r="A46" s="28"/>
      <c r="B46" s="30" t="s">
        <v>56</v>
      </c>
      <c r="C46" s="23"/>
      <c r="D46" s="23"/>
      <c r="E46" s="23">
        <v>12</v>
      </c>
      <c r="F46" s="25">
        <v>100</v>
      </c>
      <c r="G46" s="25">
        <f>F46*E46*E43</f>
        <v>4968.3600000000006</v>
      </c>
    </row>
    <row r="47" spans="1:7" x14ac:dyDescent="0.25">
      <c r="A47" s="28"/>
      <c r="B47" s="30" t="s">
        <v>57</v>
      </c>
      <c r="C47" s="23"/>
      <c r="D47" s="23"/>
      <c r="E47" s="23"/>
      <c r="F47" s="25"/>
      <c r="G47" s="25">
        <f>G45*6%</f>
        <v>2357.4868200000005</v>
      </c>
    </row>
    <row r="48" spans="1:7" x14ac:dyDescent="0.25">
      <c r="A48" s="110" t="s">
        <v>58</v>
      </c>
      <c r="B48" s="110"/>
      <c r="C48" s="110"/>
      <c r="D48" s="110"/>
      <c r="E48" s="110"/>
      <c r="F48" s="110"/>
      <c r="G48" s="26">
        <f>SUM(G45:G47)</f>
        <v>46617.293820000006</v>
      </c>
    </row>
    <row r="49" spans="1:7" x14ac:dyDescent="0.25">
      <c r="A49" s="111" t="s">
        <v>59</v>
      </c>
      <c r="B49" s="112"/>
      <c r="C49" s="112"/>
      <c r="D49" s="112"/>
      <c r="E49" s="112"/>
      <c r="F49" s="113"/>
      <c r="G49" s="31">
        <f>G48+G41</f>
        <v>94617.293820000006</v>
      </c>
    </row>
    <row r="50" spans="1:7" x14ac:dyDescent="0.25">
      <c r="A50" s="18"/>
      <c r="B50" s="107" t="s">
        <v>60</v>
      </c>
      <c r="C50" s="107"/>
      <c r="D50" s="107"/>
      <c r="E50" s="107"/>
      <c r="F50" s="107"/>
      <c r="G50" s="32">
        <f>0.1*(+G41+G49)</f>
        <v>14261.729382000003</v>
      </c>
    </row>
    <row r="51" spans="1:7" x14ac:dyDescent="0.25">
      <c r="A51" s="18"/>
      <c r="B51" s="107" t="s">
        <v>61</v>
      </c>
      <c r="C51" s="107"/>
      <c r="D51" s="107"/>
      <c r="E51" s="107"/>
      <c r="F51" s="107"/>
      <c r="G51" s="32">
        <f>0.018*(G49+G41)</f>
        <v>2567.1112887600002</v>
      </c>
    </row>
    <row r="52" spans="1:7" x14ac:dyDescent="0.25">
      <c r="A52" s="18"/>
      <c r="B52" s="114" t="s">
        <v>62</v>
      </c>
      <c r="C52" s="114"/>
      <c r="D52" s="114"/>
      <c r="E52" s="114"/>
      <c r="F52" s="114"/>
      <c r="G52" s="31">
        <f>SUM(G49:G51)</f>
        <v>111446.13449076001</v>
      </c>
    </row>
    <row r="53" spans="1:7" x14ac:dyDescent="0.25">
      <c r="A53" s="18">
        <v>3</v>
      </c>
      <c r="B53" s="19" t="s">
        <v>74</v>
      </c>
      <c r="C53" s="20"/>
      <c r="D53" s="20"/>
      <c r="E53" s="20"/>
      <c r="F53" s="20"/>
      <c r="G53" s="20"/>
    </row>
    <row r="54" spans="1:7" x14ac:dyDescent="0.25">
      <c r="A54" s="21" t="s">
        <v>44</v>
      </c>
      <c r="B54" s="22" t="s">
        <v>45</v>
      </c>
      <c r="C54" s="23"/>
      <c r="D54" s="23"/>
      <c r="E54" s="23"/>
      <c r="F54" s="23"/>
      <c r="G54" s="23"/>
    </row>
    <row r="55" spans="1:7" x14ac:dyDescent="0.25">
      <c r="A55" s="23"/>
      <c r="B55" s="24" t="s">
        <v>46</v>
      </c>
      <c r="C55" s="23" t="s">
        <v>68</v>
      </c>
      <c r="D55" s="23"/>
      <c r="E55" s="25">
        <v>12</v>
      </c>
      <c r="F55" s="25">
        <v>4000</v>
      </c>
      <c r="G55" s="25">
        <f>12*4000</f>
        <v>48000</v>
      </c>
    </row>
    <row r="56" spans="1:7" x14ac:dyDescent="0.25">
      <c r="A56" s="110" t="s">
        <v>48</v>
      </c>
      <c r="B56" s="110"/>
      <c r="C56" s="110"/>
      <c r="D56" s="110"/>
      <c r="E56" s="110"/>
      <c r="F56" s="110"/>
      <c r="G56" s="26">
        <f>G55</f>
        <v>48000</v>
      </c>
    </row>
    <row r="57" spans="1:7" x14ac:dyDescent="0.25">
      <c r="A57" s="21" t="s">
        <v>49</v>
      </c>
      <c r="B57" s="27" t="s">
        <v>50</v>
      </c>
      <c r="C57" s="23"/>
      <c r="D57" s="23"/>
      <c r="E57" s="23"/>
      <c r="F57" s="23"/>
      <c r="G57" s="23"/>
    </row>
    <row r="58" spans="1:7" ht="26.25" x14ac:dyDescent="0.25">
      <c r="A58" s="28"/>
      <c r="B58" s="29" t="s">
        <v>75</v>
      </c>
      <c r="C58" s="23" t="s">
        <v>52</v>
      </c>
      <c r="D58" s="23"/>
      <c r="E58" s="25">
        <f>0.746*5*1.11</f>
        <v>4.1403000000000008</v>
      </c>
      <c r="F58" s="23"/>
      <c r="G58" s="23"/>
    </row>
    <row r="59" spans="1:7" x14ac:dyDescent="0.25">
      <c r="A59" s="28"/>
      <c r="B59" s="30" t="s">
        <v>53</v>
      </c>
      <c r="C59" s="23"/>
      <c r="D59" s="23"/>
      <c r="E59" s="23">
        <v>10</v>
      </c>
      <c r="F59" s="23"/>
      <c r="G59" s="23"/>
    </row>
    <row r="60" spans="1:7" ht="26.25" x14ac:dyDescent="0.25">
      <c r="A60" s="28"/>
      <c r="B60" s="29" t="s">
        <v>73</v>
      </c>
      <c r="C60" s="23" t="s">
        <v>55</v>
      </c>
      <c r="D60" s="23"/>
      <c r="E60" s="23">
        <f>E58*E59*365</f>
        <v>15112.095000000003</v>
      </c>
      <c r="F60" s="23">
        <v>2.6</v>
      </c>
      <c r="G60" s="23">
        <f>E60*F60</f>
        <v>39291.447000000007</v>
      </c>
    </row>
    <row r="61" spans="1:7" x14ac:dyDescent="0.25">
      <c r="A61" s="28"/>
      <c r="B61" s="30" t="s">
        <v>56</v>
      </c>
      <c r="C61" s="23"/>
      <c r="D61" s="23"/>
      <c r="E61" s="23">
        <v>12</v>
      </c>
      <c r="F61" s="25">
        <v>100</v>
      </c>
      <c r="G61" s="25">
        <f>F61*E61*E58</f>
        <v>4968.3600000000006</v>
      </c>
    </row>
    <row r="62" spans="1:7" x14ac:dyDescent="0.25">
      <c r="A62" s="28"/>
      <c r="B62" s="30" t="s">
        <v>57</v>
      </c>
      <c r="C62" s="23"/>
      <c r="D62" s="23"/>
      <c r="E62" s="23"/>
      <c r="F62" s="25"/>
      <c r="G62" s="25">
        <f>G60*6%</f>
        <v>2357.4868200000005</v>
      </c>
    </row>
    <row r="63" spans="1:7" x14ac:dyDescent="0.25">
      <c r="A63" s="110" t="s">
        <v>58</v>
      </c>
      <c r="B63" s="110"/>
      <c r="C63" s="110"/>
      <c r="D63" s="110"/>
      <c r="E63" s="110"/>
      <c r="F63" s="110"/>
      <c r="G63" s="26">
        <f>SUM(G60:G62)</f>
        <v>46617.293820000006</v>
      </c>
    </row>
    <row r="64" spans="1:7" x14ac:dyDescent="0.25">
      <c r="A64" s="111" t="s">
        <v>59</v>
      </c>
      <c r="B64" s="112"/>
      <c r="C64" s="112"/>
      <c r="D64" s="112"/>
      <c r="E64" s="112"/>
      <c r="F64" s="113"/>
      <c r="G64" s="31">
        <f>G63+G56</f>
        <v>94617.293820000006</v>
      </c>
    </row>
    <row r="65" spans="1:7" x14ac:dyDescent="0.25">
      <c r="A65" s="18"/>
      <c r="B65" s="107" t="s">
        <v>60</v>
      </c>
      <c r="C65" s="107"/>
      <c r="D65" s="107"/>
      <c r="E65" s="107"/>
      <c r="F65" s="107"/>
      <c r="G65" s="32">
        <f>0.1*(+G56+G64)</f>
        <v>14261.729382000003</v>
      </c>
    </row>
    <row r="66" spans="1:7" x14ac:dyDescent="0.25">
      <c r="A66" s="18"/>
      <c r="B66" s="107" t="s">
        <v>61</v>
      </c>
      <c r="C66" s="107"/>
      <c r="D66" s="107"/>
      <c r="E66" s="107"/>
      <c r="F66" s="107"/>
      <c r="G66" s="32">
        <f>0.018*(G64+G56)</f>
        <v>2567.1112887600002</v>
      </c>
    </row>
    <row r="67" spans="1:7" x14ac:dyDescent="0.25">
      <c r="A67" s="18"/>
      <c r="B67" s="114" t="s">
        <v>62</v>
      </c>
      <c r="C67" s="114"/>
      <c r="D67" s="114"/>
      <c r="E67" s="114"/>
      <c r="F67" s="114"/>
      <c r="G67" s="31">
        <f>SUM(G64:G66)</f>
        <v>111446.13449076001</v>
      </c>
    </row>
    <row r="68" spans="1:7" x14ac:dyDescent="0.25">
      <c r="A68" s="18">
        <v>4</v>
      </c>
      <c r="B68" s="19" t="s">
        <v>76</v>
      </c>
      <c r="C68" s="20"/>
      <c r="D68" s="20"/>
      <c r="E68" s="20"/>
      <c r="F68" s="20"/>
      <c r="G68" s="20"/>
    </row>
    <row r="69" spans="1:7" x14ac:dyDescent="0.25">
      <c r="A69" s="21" t="s">
        <v>44</v>
      </c>
      <c r="B69" s="22" t="s">
        <v>45</v>
      </c>
      <c r="C69" s="23"/>
      <c r="D69" s="23"/>
      <c r="E69" s="23"/>
      <c r="F69" s="23"/>
      <c r="G69" s="23"/>
    </row>
    <row r="70" spans="1:7" x14ac:dyDescent="0.25">
      <c r="A70" s="23"/>
      <c r="B70" s="24" t="s">
        <v>46</v>
      </c>
      <c r="C70" s="23" t="s">
        <v>68</v>
      </c>
      <c r="D70" s="23"/>
      <c r="E70" s="25">
        <v>12</v>
      </c>
      <c r="F70" s="25">
        <v>4000</v>
      </c>
      <c r="G70" s="25">
        <f>12*4000</f>
        <v>48000</v>
      </c>
    </row>
    <row r="71" spans="1:7" x14ac:dyDescent="0.25">
      <c r="A71" s="110" t="s">
        <v>48</v>
      </c>
      <c r="B71" s="110"/>
      <c r="C71" s="110"/>
      <c r="D71" s="110"/>
      <c r="E71" s="110"/>
      <c r="F71" s="110"/>
      <c r="G71" s="26">
        <f>G70</f>
        <v>48000</v>
      </c>
    </row>
    <row r="72" spans="1:7" x14ac:dyDescent="0.25">
      <c r="A72" s="21" t="s">
        <v>49</v>
      </c>
      <c r="B72" s="27" t="s">
        <v>50</v>
      </c>
      <c r="C72" s="23"/>
      <c r="D72" s="23"/>
      <c r="E72" s="23"/>
      <c r="F72" s="23"/>
      <c r="G72" s="23"/>
    </row>
    <row r="73" spans="1:7" ht="26.25" x14ac:dyDescent="0.25">
      <c r="A73" s="28"/>
      <c r="B73" s="29" t="s">
        <v>72</v>
      </c>
      <c r="C73" s="23" t="s">
        <v>52</v>
      </c>
      <c r="D73" s="23"/>
      <c r="E73" s="36">
        <f>0.746*5*1.11</f>
        <v>4.1403000000000008</v>
      </c>
      <c r="F73" s="23"/>
      <c r="G73" s="23"/>
    </row>
    <row r="74" spans="1:7" x14ac:dyDescent="0.25">
      <c r="A74" s="28"/>
      <c r="B74" s="30" t="s">
        <v>53</v>
      </c>
      <c r="C74" s="23"/>
      <c r="D74" s="23"/>
      <c r="E74" s="23">
        <v>10</v>
      </c>
      <c r="F74" s="23"/>
      <c r="G74" s="23"/>
    </row>
    <row r="75" spans="1:7" ht="26.25" x14ac:dyDescent="0.25">
      <c r="A75" s="28"/>
      <c r="B75" s="29" t="s">
        <v>77</v>
      </c>
      <c r="C75" s="23" t="s">
        <v>55</v>
      </c>
      <c r="D75" s="23"/>
      <c r="E75" s="23">
        <f>E73*E74*365</f>
        <v>15112.095000000003</v>
      </c>
      <c r="F75" s="23">
        <v>9.7200000000000006</v>
      </c>
      <c r="G75" s="23">
        <f>E75*F75</f>
        <v>146889.56340000004</v>
      </c>
    </row>
    <row r="76" spans="1:7" x14ac:dyDescent="0.25">
      <c r="A76" s="28"/>
      <c r="B76" s="30" t="s">
        <v>56</v>
      </c>
      <c r="C76" s="23"/>
      <c r="D76" s="23"/>
      <c r="E76" s="23">
        <v>12</v>
      </c>
      <c r="F76" s="25">
        <v>630</v>
      </c>
      <c r="G76" s="25">
        <f>F76*E76*E73</f>
        <v>31300.668000000005</v>
      </c>
    </row>
    <row r="77" spans="1:7" x14ac:dyDescent="0.25">
      <c r="A77" s="28"/>
      <c r="B77" s="30" t="s">
        <v>57</v>
      </c>
      <c r="C77" s="23"/>
      <c r="D77" s="23"/>
      <c r="E77" s="23"/>
      <c r="F77" s="25"/>
      <c r="G77" s="25">
        <f>G75*6%</f>
        <v>8813.3738040000026</v>
      </c>
    </row>
    <row r="78" spans="1:7" x14ac:dyDescent="0.25">
      <c r="A78" s="110" t="s">
        <v>58</v>
      </c>
      <c r="B78" s="110"/>
      <c r="C78" s="110"/>
      <c r="D78" s="110"/>
      <c r="E78" s="110"/>
      <c r="F78" s="110"/>
      <c r="G78" s="26">
        <f>SUM(G75:G77)</f>
        <v>187003.60520400005</v>
      </c>
    </row>
    <row r="79" spans="1:7" x14ac:dyDescent="0.25">
      <c r="A79" s="111" t="s">
        <v>59</v>
      </c>
      <c r="B79" s="112"/>
      <c r="C79" s="112"/>
      <c r="D79" s="112"/>
      <c r="E79" s="112"/>
      <c r="F79" s="113"/>
      <c r="G79" s="31">
        <f>G78+G71</f>
        <v>235003.60520400005</v>
      </c>
    </row>
    <row r="80" spans="1:7" x14ac:dyDescent="0.25">
      <c r="A80" s="18"/>
      <c r="B80" s="107" t="s">
        <v>60</v>
      </c>
      <c r="C80" s="107"/>
      <c r="D80" s="107"/>
      <c r="E80" s="107"/>
      <c r="F80" s="107"/>
      <c r="G80" s="32">
        <f>0.1*(+G71+G79)</f>
        <v>28300.360520400005</v>
      </c>
    </row>
    <row r="81" spans="1:7" x14ac:dyDescent="0.25">
      <c r="A81" s="18"/>
      <c r="B81" s="107" t="s">
        <v>61</v>
      </c>
      <c r="C81" s="107"/>
      <c r="D81" s="107"/>
      <c r="E81" s="107"/>
      <c r="F81" s="107"/>
      <c r="G81" s="32">
        <f>0.018*(G79+G71)</f>
        <v>5094.0648936719999</v>
      </c>
    </row>
    <row r="82" spans="1:7" x14ac:dyDescent="0.25">
      <c r="A82" s="18"/>
      <c r="B82" s="114" t="s">
        <v>62</v>
      </c>
      <c r="C82" s="114"/>
      <c r="D82" s="114"/>
      <c r="E82" s="114"/>
      <c r="F82" s="114"/>
      <c r="G82" s="31">
        <f>SUM(G79:G81)</f>
        <v>268398.03061807208</v>
      </c>
    </row>
    <row r="83" spans="1:7" x14ac:dyDescent="0.25">
      <c r="A83" s="18">
        <v>5</v>
      </c>
      <c r="B83" s="19" t="s">
        <v>78</v>
      </c>
      <c r="C83" s="20"/>
      <c r="D83" s="20"/>
      <c r="E83" s="20"/>
      <c r="F83" s="20"/>
      <c r="G83" s="20"/>
    </row>
    <row r="84" spans="1:7" x14ac:dyDescent="0.25">
      <c r="A84" s="21" t="s">
        <v>44</v>
      </c>
      <c r="B84" s="22" t="s">
        <v>45</v>
      </c>
      <c r="C84" s="23"/>
      <c r="D84" s="23"/>
      <c r="E84" s="23"/>
      <c r="F84" s="23"/>
      <c r="G84" s="23"/>
    </row>
    <row r="85" spans="1:7" x14ac:dyDescent="0.25">
      <c r="A85" s="23"/>
      <c r="B85" s="24" t="s">
        <v>46</v>
      </c>
      <c r="C85" s="23" t="s">
        <v>68</v>
      </c>
      <c r="D85" s="23"/>
      <c r="E85" s="25">
        <v>12</v>
      </c>
      <c r="F85" s="25">
        <v>4000</v>
      </c>
      <c r="G85" s="25">
        <f>12*4000</f>
        <v>48000</v>
      </c>
    </row>
    <row r="86" spans="1:7" x14ac:dyDescent="0.25">
      <c r="A86" s="110" t="s">
        <v>48</v>
      </c>
      <c r="B86" s="110"/>
      <c r="C86" s="110"/>
      <c r="D86" s="110"/>
      <c r="E86" s="110"/>
      <c r="F86" s="110"/>
      <c r="G86" s="26">
        <f>G85</f>
        <v>48000</v>
      </c>
    </row>
    <row r="87" spans="1:7" x14ac:dyDescent="0.25">
      <c r="A87" s="21" t="s">
        <v>49</v>
      </c>
      <c r="B87" s="27" t="s">
        <v>50</v>
      </c>
      <c r="C87" s="23"/>
      <c r="D87" s="23"/>
      <c r="E87" s="23"/>
      <c r="F87" s="23"/>
      <c r="G87" s="23"/>
    </row>
    <row r="88" spans="1:7" ht="26.25" x14ac:dyDescent="0.25">
      <c r="A88" s="28"/>
      <c r="B88" s="29" t="s">
        <v>79</v>
      </c>
      <c r="C88" s="23" t="s">
        <v>52</v>
      </c>
      <c r="D88" s="23"/>
      <c r="E88" s="36">
        <f>0.746*17.5*1.11</f>
        <v>14.491050000000001</v>
      </c>
      <c r="F88" s="23"/>
      <c r="G88" s="23"/>
    </row>
    <row r="89" spans="1:7" x14ac:dyDescent="0.25">
      <c r="A89" s="28"/>
      <c r="B89" s="30" t="s">
        <v>53</v>
      </c>
      <c r="C89" s="23"/>
      <c r="D89" s="23"/>
      <c r="E89" s="23">
        <v>10</v>
      </c>
      <c r="F89" s="23"/>
      <c r="G89" s="23"/>
    </row>
    <row r="90" spans="1:7" ht="26.25" x14ac:dyDescent="0.25">
      <c r="A90" s="28"/>
      <c r="B90" s="29" t="s">
        <v>77</v>
      </c>
      <c r="C90" s="23" t="s">
        <v>55</v>
      </c>
      <c r="D90" s="23"/>
      <c r="E90" s="23">
        <f>E88*E89*365</f>
        <v>52892.332500000004</v>
      </c>
      <c r="F90" s="23">
        <v>9.7200000000000006</v>
      </c>
      <c r="G90" s="23">
        <f>E90*F90</f>
        <v>514113.47190000006</v>
      </c>
    </row>
    <row r="91" spans="1:7" x14ac:dyDescent="0.25">
      <c r="A91" s="28"/>
      <c r="B91" s="30" t="s">
        <v>56</v>
      </c>
      <c r="C91" s="23"/>
      <c r="D91" s="23"/>
      <c r="E91" s="23">
        <v>12</v>
      </c>
      <c r="F91" s="25">
        <v>630</v>
      </c>
      <c r="G91" s="25">
        <f>F91*E91*E88</f>
        <v>109552.338</v>
      </c>
    </row>
    <row r="92" spans="1:7" x14ac:dyDescent="0.25">
      <c r="A92" s="28"/>
      <c r="B92" s="30" t="s">
        <v>57</v>
      </c>
      <c r="C92" s="23"/>
      <c r="D92" s="23"/>
      <c r="E92" s="23"/>
      <c r="F92" s="25"/>
      <c r="G92" s="25">
        <f>G90*6%</f>
        <v>30846.808314000002</v>
      </c>
    </row>
    <row r="93" spans="1:7" x14ac:dyDescent="0.25">
      <c r="A93" s="110" t="s">
        <v>58</v>
      </c>
      <c r="B93" s="110"/>
      <c r="C93" s="110"/>
      <c r="D93" s="110"/>
      <c r="E93" s="110"/>
      <c r="F93" s="110"/>
      <c r="G93" s="26">
        <f>SUM(G90:G92)</f>
        <v>654512.61821400013</v>
      </c>
    </row>
    <row r="94" spans="1:7" x14ac:dyDescent="0.25">
      <c r="A94" s="111" t="s">
        <v>59</v>
      </c>
      <c r="B94" s="112"/>
      <c r="C94" s="112"/>
      <c r="D94" s="112"/>
      <c r="E94" s="112"/>
      <c r="F94" s="113"/>
      <c r="G94" s="31">
        <f>G93+G86</f>
        <v>702512.61821400013</v>
      </c>
    </row>
    <row r="95" spans="1:7" x14ac:dyDescent="0.25">
      <c r="A95" s="18"/>
      <c r="B95" s="107" t="s">
        <v>60</v>
      </c>
      <c r="C95" s="107"/>
      <c r="D95" s="107"/>
      <c r="E95" s="107"/>
      <c r="F95" s="107"/>
      <c r="G95" s="32">
        <f>0.1*(+G86+G94)</f>
        <v>75051.26182140001</v>
      </c>
    </row>
    <row r="96" spans="1:7" x14ac:dyDescent="0.25">
      <c r="A96" s="18"/>
      <c r="B96" s="107" t="s">
        <v>61</v>
      </c>
      <c r="C96" s="107"/>
      <c r="D96" s="107"/>
      <c r="E96" s="107"/>
      <c r="F96" s="107"/>
      <c r="G96" s="32">
        <f>0.018*(G94+G86)</f>
        <v>13509.227127852002</v>
      </c>
    </row>
    <row r="97" spans="1:7" x14ac:dyDescent="0.25">
      <c r="A97" s="18"/>
      <c r="B97" s="114" t="s">
        <v>62</v>
      </c>
      <c r="C97" s="114"/>
      <c r="D97" s="114"/>
      <c r="E97" s="114"/>
      <c r="F97" s="114"/>
      <c r="G97" s="31">
        <f>SUM(G94:G96)</f>
        <v>791073.10716325219</v>
      </c>
    </row>
    <row r="98" spans="1:7" x14ac:dyDescent="0.25">
      <c r="A98" s="18">
        <v>6</v>
      </c>
      <c r="B98" s="19" t="s">
        <v>80</v>
      </c>
      <c r="C98" s="20"/>
      <c r="D98" s="20"/>
      <c r="E98" s="20"/>
      <c r="F98" s="20"/>
      <c r="G98" s="20"/>
    </row>
    <row r="99" spans="1:7" x14ac:dyDescent="0.25">
      <c r="A99" s="21" t="s">
        <v>44</v>
      </c>
      <c r="B99" s="22" t="s">
        <v>45</v>
      </c>
      <c r="C99" s="23"/>
      <c r="D99" s="23"/>
      <c r="E99" s="23"/>
      <c r="F99" s="23"/>
      <c r="G99" s="23"/>
    </row>
    <row r="100" spans="1:7" x14ac:dyDescent="0.25">
      <c r="A100" s="23"/>
      <c r="B100" s="24" t="s">
        <v>46</v>
      </c>
      <c r="C100" s="23" t="s">
        <v>68</v>
      </c>
      <c r="D100" s="23"/>
      <c r="E100" s="25">
        <v>12</v>
      </c>
      <c r="F100" s="25">
        <v>4000</v>
      </c>
      <c r="G100" s="25">
        <f>12*4000</f>
        <v>48000</v>
      </c>
    </row>
    <row r="101" spans="1:7" x14ac:dyDescent="0.25">
      <c r="A101" s="110" t="s">
        <v>48</v>
      </c>
      <c r="B101" s="110"/>
      <c r="C101" s="110"/>
      <c r="D101" s="110"/>
      <c r="E101" s="110"/>
      <c r="F101" s="110"/>
      <c r="G101" s="26">
        <f>G100</f>
        <v>48000</v>
      </c>
    </row>
    <row r="102" spans="1:7" x14ac:dyDescent="0.25">
      <c r="A102" s="21" t="s">
        <v>49</v>
      </c>
      <c r="B102" s="27" t="s">
        <v>50</v>
      </c>
      <c r="C102" s="23"/>
      <c r="D102" s="23"/>
      <c r="E102" s="23"/>
      <c r="F102" s="23"/>
      <c r="G102" s="23"/>
    </row>
    <row r="103" spans="1:7" ht="26.25" x14ac:dyDescent="0.25">
      <c r="A103" s="28"/>
      <c r="B103" s="29" t="s">
        <v>81</v>
      </c>
      <c r="C103" s="23" t="s">
        <v>52</v>
      </c>
      <c r="D103" s="23"/>
      <c r="E103" s="25">
        <f>0.746*5*1.11</f>
        <v>4.1403000000000008</v>
      </c>
      <c r="F103" s="23"/>
      <c r="G103" s="23"/>
    </row>
    <row r="104" spans="1:7" x14ac:dyDescent="0.25">
      <c r="A104" s="28"/>
      <c r="B104" s="30" t="s">
        <v>53</v>
      </c>
      <c r="C104" s="23"/>
      <c r="D104" s="23"/>
      <c r="E104" s="23">
        <v>10</v>
      </c>
      <c r="F104" s="23"/>
      <c r="G104" s="23"/>
    </row>
    <row r="105" spans="1:7" ht="26.25" x14ac:dyDescent="0.25">
      <c r="A105" s="28"/>
      <c r="B105" s="29" t="s">
        <v>73</v>
      </c>
      <c r="C105" s="23" t="s">
        <v>55</v>
      </c>
      <c r="D105" s="23"/>
      <c r="E105" s="23">
        <f>E103*E104*365</f>
        <v>15112.095000000003</v>
      </c>
      <c r="F105" s="23">
        <v>2.6</v>
      </c>
      <c r="G105" s="23">
        <f>E105*F105</f>
        <v>39291.447000000007</v>
      </c>
    </row>
    <row r="106" spans="1:7" x14ac:dyDescent="0.25">
      <c r="A106" s="28"/>
      <c r="B106" s="30" t="s">
        <v>56</v>
      </c>
      <c r="C106" s="23"/>
      <c r="D106" s="23"/>
      <c r="E106" s="23">
        <v>12</v>
      </c>
      <c r="F106" s="25">
        <v>100</v>
      </c>
      <c r="G106" s="25">
        <f>F106*E106*E103</f>
        <v>4968.3600000000006</v>
      </c>
    </row>
    <row r="107" spans="1:7" x14ac:dyDescent="0.25">
      <c r="A107" s="28"/>
      <c r="B107" s="30" t="s">
        <v>57</v>
      </c>
      <c r="C107" s="23"/>
      <c r="D107" s="23"/>
      <c r="E107" s="23"/>
      <c r="F107" s="25"/>
      <c r="G107" s="25">
        <f>G105*6%</f>
        <v>2357.4868200000005</v>
      </c>
    </row>
    <row r="108" spans="1:7" x14ac:dyDescent="0.25">
      <c r="A108" s="110" t="s">
        <v>58</v>
      </c>
      <c r="B108" s="110"/>
      <c r="C108" s="110"/>
      <c r="D108" s="110"/>
      <c r="E108" s="110"/>
      <c r="F108" s="110"/>
      <c r="G108" s="26">
        <f>SUM(G105:G107)</f>
        <v>46617.293820000006</v>
      </c>
    </row>
    <row r="109" spans="1:7" x14ac:dyDescent="0.25">
      <c r="A109" s="111" t="s">
        <v>59</v>
      </c>
      <c r="B109" s="112"/>
      <c r="C109" s="112"/>
      <c r="D109" s="112"/>
      <c r="E109" s="112"/>
      <c r="F109" s="113"/>
      <c r="G109" s="31">
        <f>G108+G101</f>
        <v>94617.293820000006</v>
      </c>
    </row>
    <row r="110" spans="1:7" x14ac:dyDescent="0.25">
      <c r="A110" s="18"/>
      <c r="B110" s="107" t="s">
        <v>60</v>
      </c>
      <c r="C110" s="107"/>
      <c r="D110" s="107"/>
      <c r="E110" s="107"/>
      <c r="F110" s="107"/>
      <c r="G110" s="32">
        <f>0.1*(+G101+G109)</f>
        <v>14261.729382000003</v>
      </c>
    </row>
    <row r="111" spans="1:7" x14ac:dyDescent="0.25">
      <c r="A111" s="18"/>
      <c r="B111" s="107" t="s">
        <v>61</v>
      </c>
      <c r="C111" s="107"/>
      <c r="D111" s="107"/>
      <c r="E111" s="107"/>
      <c r="F111" s="107"/>
      <c r="G111" s="32">
        <f>0.018*(G109+G101)</f>
        <v>2567.1112887600002</v>
      </c>
    </row>
    <row r="112" spans="1:7" x14ac:dyDescent="0.25">
      <c r="A112" s="18"/>
      <c r="B112" s="114" t="s">
        <v>62</v>
      </c>
      <c r="C112" s="114"/>
      <c r="D112" s="114"/>
      <c r="E112" s="114"/>
      <c r="F112" s="114"/>
      <c r="G112" s="31">
        <f>SUM(G109:G111)</f>
        <v>111446.13449076001</v>
      </c>
    </row>
    <row r="113" spans="1:7" x14ac:dyDescent="0.25">
      <c r="A113" s="18">
        <v>7</v>
      </c>
      <c r="B113" s="19" t="s">
        <v>82</v>
      </c>
      <c r="C113" s="20"/>
      <c r="D113" s="20"/>
      <c r="E113" s="20"/>
      <c r="F113" s="20"/>
      <c r="G113" s="20"/>
    </row>
    <row r="114" spans="1:7" x14ac:dyDescent="0.25">
      <c r="A114" s="21" t="s">
        <v>44</v>
      </c>
      <c r="B114" s="22" t="s">
        <v>45</v>
      </c>
      <c r="C114" s="23"/>
      <c r="D114" s="23"/>
      <c r="E114" s="23"/>
      <c r="F114" s="23"/>
      <c r="G114" s="23"/>
    </row>
    <row r="115" spans="1:7" x14ac:dyDescent="0.25">
      <c r="A115" s="23"/>
      <c r="B115" s="24" t="s">
        <v>46</v>
      </c>
      <c r="C115" s="23" t="s">
        <v>68</v>
      </c>
      <c r="D115" s="23"/>
      <c r="E115" s="25">
        <v>12</v>
      </c>
      <c r="F115" s="25">
        <v>4000</v>
      </c>
      <c r="G115" s="25">
        <f>12*4000</f>
        <v>48000</v>
      </c>
    </row>
    <row r="116" spans="1:7" x14ac:dyDescent="0.25">
      <c r="A116" s="110" t="s">
        <v>48</v>
      </c>
      <c r="B116" s="110"/>
      <c r="C116" s="110"/>
      <c r="D116" s="110"/>
      <c r="E116" s="110"/>
      <c r="F116" s="110"/>
      <c r="G116" s="26">
        <f>G115</f>
        <v>48000</v>
      </c>
    </row>
    <row r="117" spans="1:7" x14ac:dyDescent="0.25">
      <c r="A117" s="21" t="s">
        <v>49</v>
      </c>
      <c r="B117" s="27" t="s">
        <v>50</v>
      </c>
      <c r="C117" s="23"/>
      <c r="D117" s="23"/>
      <c r="E117" s="23"/>
      <c r="F117" s="23"/>
      <c r="G117" s="23"/>
    </row>
    <row r="118" spans="1:7" ht="26.25" x14ac:dyDescent="0.25">
      <c r="A118" s="28"/>
      <c r="B118" s="29" t="s">
        <v>83</v>
      </c>
      <c r="C118" s="23" t="s">
        <v>52</v>
      </c>
      <c r="D118" s="23"/>
      <c r="E118" s="25">
        <f>0.746*10*1.11</f>
        <v>8.2806000000000015</v>
      </c>
      <c r="F118" s="23"/>
      <c r="G118" s="23"/>
    </row>
    <row r="119" spans="1:7" x14ac:dyDescent="0.25">
      <c r="A119" s="28"/>
      <c r="B119" s="30" t="s">
        <v>53</v>
      </c>
      <c r="C119" s="23"/>
      <c r="D119" s="23"/>
      <c r="E119" s="23">
        <v>10</v>
      </c>
      <c r="F119" s="23"/>
      <c r="G119" s="23"/>
    </row>
    <row r="120" spans="1:7" ht="26.25" x14ac:dyDescent="0.25">
      <c r="A120" s="28"/>
      <c r="B120" s="29" t="s">
        <v>77</v>
      </c>
      <c r="C120" s="23" t="s">
        <v>55</v>
      </c>
      <c r="D120" s="23"/>
      <c r="E120" s="23">
        <f>E118*E119*365</f>
        <v>30224.190000000006</v>
      </c>
      <c r="F120" s="23">
        <v>9.7200000000000006</v>
      </c>
      <c r="G120" s="23">
        <f>E120*F120</f>
        <v>293779.12680000009</v>
      </c>
    </row>
    <row r="121" spans="1:7" x14ac:dyDescent="0.25">
      <c r="A121" s="28"/>
      <c r="B121" s="30" t="s">
        <v>56</v>
      </c>
      <c r="C121" s="23"/>
      <c r="D121" s="23"/>
      <c r="E121" s="23">
        <v>12</v>
      </c>
      <c r="F121" s="25">
        <v>630</v>
      </c>
      <c r="G121" s="25">
        <f>F121*E121*E118</f>
        <v>62601.33600000001</v>
      </c>
    </row>
    <row r="122" spans="1:7" x14ac:dyDescent="0.25">
      <c r="A122" s="28"/>
      <c r="B122" s="30" t="s">
        <v>57</v>
      </c>
      <c r="C122" s="23"/>
      <c r="D122" s="23"/>
      <c r="E122" s="23"/>
      <c r="F122" s="25"/>
      <c r="G122" s="25">
        <f>G120*6%</f>
        <v>17626.747608000005</v>
      </c>
    </row>
    <row r="123" spans="1:7" x14ac:dyDescent="0.25">
      <c r="A123" s="110" t="s">
        <v>58</v>
      </c>
      <c r="B123" s="110"/>
      <c r="C123" s="110"/>
      <c r="D123" s="110"/>
      <c r="E123" s="110"/>
      <c r="F123" s="110"/>
      <c r="G123" s="26">
        <f>SUM(G120:G122)</f>
        <v>374007.2104080001</v>
      </c>
    </row>
    <row r="124" spans="1:7" x14ac:dyDescent="0.25">
      <c r="A124" s="111" t="s">
        <v>59</v>
      </c>
      <c r="B124" s="112"/>
      <c r="C124" s="112"/>
      <c r="D124" s="112"/>
      <c r="E124" s="112"/>
      <c r="F124" s="113"/>
      <c r="G124" s="31">
        <f>G123+G116</f>
        <v>422007.2104080001</v>
      </c>
    </row>
    <row r="125" spans="1:7" x14ac:dyDescent="0.25">
      <c r="A125" s="18"/>
      <c r="B125" s="107" t="s">
        <v>60</v>
      </c>
      <c r="C125" s="107"/>
      <c r="D125" s="107"/>
      <c r="E125" s="107"/>
      <c r="F125" s="107"/>
      <c r="G125" s="32">
        <f>0.1*(+G116+G124)</f>
        <v>47000.72104080001</v>
      </c>
    </row>
    <row r="126" spans="1:7" x14ac:dyDescent="0.25">
      <c r="A126" s="18"/>
      <c r="B126" s="107" t="s">
        <v>61</v>
      </c>
      <c r="C126" s="107"/>
      <c r="D126" s="107"/>
      <c r="E126" s="107"/>
      <c r="F126" s="107"/>
      <c r="G126" s="32">
        <f>0.018*(G124+G116)</f>
        <v>8460.1297873440017</v>
      </c>
    </row>
    <row r="127" spans="1:7" x14ac:dyDescent="0.25">
      <c r="A127" s="18"/>
      <c r="B127" s="114" t="s">
        <v>62</v>
      </c>
      <c r="C127" s="114"/>
      <c r="D127" s="114"/>
      <c r="E127" s="114"/>
      <c r="F127" s="114"/>
      <c r="G127" s="31">
        <f>SUM(G124:G126)</f>
        <v>477468.06123614416</v>
      </c>
    </row>
    <row r="128" spans="1:7" x14ac:dyDescent="0.25">
      <c r="A128" s="18">
        <v>8</v>
      </c>
      <c r="B128" s="19" t="s">
        <v>84</v>
      </c>
      <c r="C128" s="20"/>
      <c r="D128" s="20"/>
      <c r="E128" s="20"/>
      <c r="F128" s="20"/>
      <c r="G128" s="20"/>
    </row>
    <row r="129" spans="1:7" x14ac:dyDescent="0.25">
      <c r="A129" s="21" t="s">
        <v>44</v>
      </c>
      <c r="B129" s="22" t="s">
        <v>45</v>
      </c>
      <c r="C129" s="23"/>
      <c r="D129" s="23"/>
      <c r="E129" s="23"/>
      <c r="F129" s="23"/>
      <c r="G129" s="23"/>
    </row>
    <row r="130" spans="1:7" x14ac:dyDescent="0.25">
      <c r="A130" s="23"/>
      <c r="B130" s="24" t="s">
        <v>46</v>
      </c>
      <c r="C130" s="23" t="s">
        <v>68</v>
      </c>
      <c r="D130" s="23"/>
      <c r="E130" s="25">
        <v>12</v>
      </c>
      <c r="F130" s="25">
        <v>4000</v>
      </c>
      <c r="G130" s="25">
        <f>12*4000</f>
        <v>48000</v>
      </c>
    </row>
    <row r="131" spans="1:7" x14ac:dyDescent="0.25">
      <c r="A131" s="110" t="s">
        <v>48</v>
      </c>
      <c r="B131" s="110"/>
      <c r="C131" s="110"/>
      <c r="D131" s="110"/>
      <c r="E131" s="110"/>
      <c r="F131" s="110"/>
      <c r="G131" s="26">
        <f>G130</f>
        <v>48000</v>
      </c>
    </row>
    <row r="132" spans="1:7" x14ac:dyDescent="0.25">
      <c r="A132" s="21" t="s">
        <v>49</v>
      </c>
      <c r="B132" s="27" t="s">
        <v>50</v>
      </c>
      <c r="C132" s="23"/>
      <c r="D132" s="23"/>
      <c r="E132" s="23"/>
      <c r="F132" s="23"/>
      <c r="G132" s="23"/>
    </row>
    <row r="133" spans="1:7" ht="26.25" x14ac:dyDescent="0.25">
      <c r="A133" s="28"/>
      <c r="B133" s="29" t="s">
        <v>83</v>
      </c>
      <c r="C133" s="23" t="s">
        <v>52</v>
      </c>
      <c r="D133" s="23"/>
      <c r="E133" s="25">
        <f>0.746*10*1.11</f>
        <v>8.2806000000000015</v>
      </c>
      <c r="F133" s="23"/>
      <c r="G133" s="23"/>
    </row>
    <row r="134" spans="1:7" x14ac:dyDescent="0.25">
      <c r="A134" s="28"/>
      <c r="B134" s="30" t="s">
        <v>53</v>
      </c>
      <c r="C134" s="23"/>
      <c r="D134" s="23"/>
      <c r="E134" s="23">
        <v>10</v>
      </c>
      <c r="F134" s="23"/>
      <c r="G134" s="23"/>
    </row>
    <row r="135" spans="1:7" ht="26.25" x14ac:dyDescent="0.25">
      <c r="A135" s="28"/>
      <c r="B135" s="29" t="s">
        <v>77</v>
      </c>
      <c r="C135" s="23" t="s">
        <v>55</v>
      </c>
      <c r="D135" s="23"/>
      <c r="E135" s="23">
        <f>E133*E134*365</f>
        <v>30224.190000000006</v>
      </c>
      <c r="F135" s="23">
        <v>9.7200000000000006</v>
      </c>
      <c r="G135" s="23">
        <f>E135*F135</f>
        <v>293779.12680000009</v>
      </c>
    </row>
    <row r="136" spans="1:7" x14ac:dyDescent="0.25">
      <c r="A136" s="28"/>
      <c r="B136" s="30" t="s">
        <v>56</v>
      </c>
      <c r="C136" s="23"/>
      <c r="D136" s="23"/>
      <c r="E136" s="23">
        <v>12</v>
      </c>
      <c r="F136" s="25">
        <v>630</v>
      </c>
      <c r="G136" s="25">
        <f>F136*E136*E133</f>
        <v>62601.33600000001</v>
      </c>
    </row>
    <row r="137" spans="1:7" x14ac:dyDescent="0.25">
      <c r="A137" s="28"/>
      <c r="B137" s="30" t="s">
        <v>57</v>
      </c>
      <c r="C137" s="23"/>
      <c r="D137" s="23"/>
      <c r="E137" s="23"/>
      <c r="F137" s="25"/>
      <c r="G137" s="25">
        <f>G135*6%</f>
        <v>17626.747608000005</v>
      </c>
    </row>
    <row r="138" spans="1:7" x14ac:dyDescent="0.25">
      <c r="A138" s="110" t="s">
        <v>58</v>
      </c>
      <c r="B138" s="110"/>
      <c r="C138" s="110"/>
      <c r="D138" s="110"/>
      <c r="E138" s="110"/>
      <c r="F138" s="110"/>
      <c r="G138" s="26">
        <f>SUM(G135:G137)</f>
        <v>374007.2104080001</v>
      </c>
    </row>
    <row r="139" spans="1:7" x14ac:dyDescent="0.25">
      <c r="A139" s="111" t="s">
        <v>59</v>
      </c>
      <c r="B139" s="112"/>
      <c r="C139" s="112"/>
      <c r="D139" s="112"/>
      <c r="E139" s="112"/>
      <c r="F139" s="113"/>
      <c r="G139" s="31">
        <f>G138+G131</f>
        <v>422007.2104080001</v>
      </c>
    </row>
    <row r="140" spans="1:7" x14ac:dyDescent="0.25">
      <c r="A140" s="18"/>
      <c r="B140" s="107" t="s">
        <v>60</v>
      </c>
      <c r="C140" s="107"/>
      <c r="D140" s="107"/>
      <c r="E140" s="107"/>
      <c r="F140" s="107"/>
      <c r="G140" s="32">
        <f>0.1*(+G131+G139)</f>
        <v>47000.72104080001</v>
      </c>
    </row>
    <row r="141" spans="1:7" x14ac:dyDescent="0.25">
      <c r="A141" s="18"/>
      <c r="B141" s="107" t="s">
        <v>61</v>
      </c>
      <c r="C141" s="107"/>
      <c r="D141" s="107"/>
      <c r="E141" s="107"/>
      <c r="F141" s="107"/>
      <c r="G141" s="32">
        <f>0.018*(G139+G131)</f>
        <v>8460.1297873440017</v>
      </c>
    </row>
    <row r="142" spans="1:7" x14ac:dyDescent="0.25">
      <c r="A142" s="18"/>
      <c r="B142" s="114" t="s">
        <v>62</v>
      </c>
      <c r="C142" s="114"/>
      <c r="D142" s="114"/>
      <c r="E142" s="114"/>
      <c r="F142" s="114"/>
      <c r="G142" s="31">
        <f>SUM(G139:G141)</f>
        <v>477468.06123614416</v>
      </c>
    </row>
    <row r="143" spans="1:7" x14ac:dyDescent="0.25">
      <c r="A143" s="18">
        <v>9</v>
      </c>
      <c r="B143" s="19" t="s">
        <v>85</v>
      </c>
      <c r="C143" s="20"/>
      <c r="D143" s="20"/>
      <c r="E143" s="20"/>
      <c r="F143" s="20"/>
      <c r="G143" s="20"/>
    </row>
    <row r="144" spans="1:7" x14ac:dyDescent="0.25">
      <c r="A144" s="21" t="s">
        <v>44</v>
      </c>
      <c r="B144" s="22" t="s">
        <v>45</v>
      </c>
      <c r="C144" s="23"/>
      <c r="D144" s="23"/>
      <c r="E144" s="23"/>
      <c r="F144" s="23"/>
      <c r="G144" s="23"/>
    </row>
    <row r="145" spans="1:7" x14ac:dyDescent="0.25">
      <c r="A145" s="23"/>
      <c r="B145" s="24" t="s">
        <v>46</v>
      </c>
      <c r="C145" s="23" t="s">
        <v>68</v>
      </c>
      <c r="D145" s="23"/>
      <c r="E145" s="25">
        <v>12</v>
      </c>
      <c r="F145" s="25">
        <v>4000</v>
      </c>
      <c r="G145" s="25">
        <f>12*4000</f>
        <v>48000</v>
      </c>
    </row>
    <row r="146" spans="1:7" x14ac:dyDescent="0.25">
      <c r="A146" s="110" t="s">
        <v>48</v>
      </c>
      <c r="B146" s="110"/>
      <c r="C146" s="110"/>
      <c r="D146" s="110"/>
      <c r="E146" s="110"/>
      <c r="F146" s="110"/>
      <c r="G146" s="26">
        <f>G145</f>
        <v>48000</v>
      </c>
    </row>
    <row r="147" spans="1:7" x14ac:dyDescent="0.25">
      <c r="A147" s="21" t="s">
        <v>49</v>
      </c>
      <c r="B147" s="27" t="s">
        <v>50</v>
      </c>
      <c r="C147" s="23"/>
      <c r="D147" s="23"/>
      <c r="E147" s="23"/>
      <c r="F147" s="23"/>
      <c r="G147" s="23"/>
    </row>
    <row r="148" spans="1:7" ht="26.25" x14ac:dyDescent="0.25">
      <c r="A148" s="28"/>
      <c r="B148" s="29" t="s">
        <v>86</v>
      </c>
      <c r="C148" s="23" t="s">
        <v>52</v>
      </c>
      <c r="D148" s="23"/>
      <c r="E148" s="25">
        <f>0.746*10*1.11</f>
        <v>8.2806000000000015</v>
      </c>
      <c r="F148" s="23"/>
      <c r="G148" s="23"/>
    </row>
    <row r="149" spans="1:7" x14ac:dyDescent="0.25">
      <c r="A149" s="28"/>
      <c r="B149" s="30" t="s">
        <v>53</v>
      </c>
      <c r="C149" s="23"/>
      <c r="D149" s="23"/>
      <c r="E149" s="23">
        <v>10</v>
      </c>
      <c r="F149" s="23"/>
      <c r="G149" s="23"/>
    </row>
    <row r="150" spans="1:7" ht="26.25" x14ac:dyDescent="0.25">
      <c r="A150" s="28"/>
      <c r="B150" s="29" t="s">
        <v>77</v>
      </c>
      <c r="C150" s="23" t="s">
        <v>55</v>
      </c>
      <c r="D150" s="23"/>
      <c r="E150" s="23">
        <f>E148*E149*365</f>
        <v>30224.190000000006</v>
      </c>
      <c r="F150" s="23">
        <v>9.7200000000000006</v>
      </c>
      <c r="G150" s="23">
        <f>E150*F150</f>
        <v>293779.12680000009</v>
      </c>
    </row>
    <row r="151" spans="1:7" x14ac:dyDescent="0.25">
      <c r="A151" s="28"/>
      <c r="B151" s="30" t="s">
        <v>56</v>
      </c>
      <c r="C151" s="23"/>
      <c r="D151" s="23"/>
      <c r="E151" s="23">
        <v>12</v>
      </c>
      <c r="F151" s="25">
        <v>630</v>
      </c>
      <c r="G151" s="25">
        <f>F151*E151*E148</f>
        <v>62601.33600000001</v>
      </c>
    </row>
    <row r="152" spans="1:7" x14ac:dyDescent="0.25">
      <c r="A152" s="28"/>
      <c r="B152" s="30" t="s">
        <v>57</v>
      </c>
      <c r="C152" s="23"/>
      <c r="D152" s="23"/>
      <c r="E152" s="23"/>
      <c r="F152" s="25"/>
      <c r="G152" s="25">
        <f>G150*6%</f>
        <v>17626.747608000005</v>
      </c>
    </row>
    <row r="153" spans="1:7" x14ac:dyDescent="0.25">
      <c r="A153" s="110" t="s">
        <v>58</v>
      </c>
      <c r="B153" s="110"/>
      <c r="C153" s="110"/>
      <c r="D153" s="110"/>
      <c r="E153" s="110"/>
      <c r="F153" s="110"/>
      <c r="G153" s="26">
        <f>SUM(G150:G152)</f>
        <v>374007.2104080001</v>
      </c>
    </row>
    <row r="154" spans="1:7" x14ac:dyDescent="0.25">
      <c r="A154" s="111" t="s">
        <v>59</v>
      </c>
      <c r="B154" s="112"/>
      <c r="C154" s="112"/>
      <c r="D154" s="112"/>
      <c r="E154" s="112"/>
      <c r="F154" s="113"/>
      <c r="G154" s="31">
        <f>G153+G146</f>
        <v>422007.2104080001</v>
      </c>
    </row>
    <row r="155" spans="1:7" x14ac:dyDescent="0.25">
      <c r="A155" s="18"/>
      <c r="B155" s="107" t="s">
        <v>60</v>
      </c>
      <c r="C155" s="107"/>
      <c r="D155" s="107"/>
      <c r="E155" s="107"/>
      <c r="F155" s="107"/>
      <c r="G155" s="32">
        <f>0.1*(+G146+G154)</f>
        <v>47000.72104080001</v>
      </c>
    </row>
    <row r="156" spans="1:7" x14ac:dyDescent="0.25">
      <c r="A156" s="18"/>
      <c r="B156" s="107" t="s">
        <v>61</v>
      </c>
      <c r="C156" s="107"/>
      <c r="D156" s="107"/>
      <c r="E156" s="107"/>
      <c r="F156" s="107"/>
      <c r="G156" s="32">
        <f>0.018*(G154+G146)</f>
        <v>8460.1297873440017</v>
      </c>
    </row>
    <row r="157" spans="1:7" x14ac:dyDescent="0.25">
      <c r="A157" s="18"/>
      <c r="B157" s="114" t="s">
        <v>62</v>
      </c>
      <c r="C157" s="114"/>
      <c r="D157" s="114"/>
      <c r="E157" s="114"/>
      <c r="F157" s="114"/>
      <c r="G157" s="31">
        <f>SUM(G154:G156)</f>
        <v>477468.06123614416</v>
      </c>
    </row>
    <row r="158" spans="1:7" x14ac:dyDescent="0.25">
      <c r="A158" s="18">
        <v>10</v>
      </c>
      <c r="B158" s="19" t="s">
        <v>87</v>
      </c>
      <c r="C158" s="20"/>
      <c r="D158" s="20"/>
      <c r="E158" s="20"/>
      <c r="F158" s="20"/>
      <c r="G158" s="20"/>
    </row>
    <row r="159" spans="1:7" x14ac:dyDescent="0.25">
      <c r="A159" s="21" t="s">
        <v>44</v>
      </c>
      <c r="B159" s="22" t="s">
        <v>45</v>
      </c>
      <c r="C159" s="23"/>
      <c r="D159" s="23"/>
      <c r="E159" s="23"/>
      <c r="F159" s="23"/>
      <c r="G159" s="23"/>
    </row>
    <row r="160" spans="1:7" x14ac:dyDescent="0.25">
      <c r="A160" s="23"/>
      <c r="B160" s="24" t="s">
        <v>46</v>
      </c>
      <c r="C160" s="23" t="s">
        <v>68</v>
      </c>
      <c r="D160" s="23"/>
      <c r="E160" s="25">
        <v>12</v>
      </c>
      <c r="F160" s="25">
        <v>4000</v>
      </c>
      <c r="G160" s="25">
        <f>12*4000</f>
        <v>48000</v>
      </c>
    </row>
    <row r="161" spans="1:7" x14ac:dyDescent="0.25">
      <c r="A161" s="110" t="s">
        <v>48</v>
      </c>
      <c r="B161" s="110"/>
      <c r="C161" s="110"/>
      <c r="D161" s="110"/>
      <c r="E161" s="110"/>
      <c r="F161" s="110"/>
      <c r="G161" s="26">
        <f>G160</f>
        <v>48000</v>
      </c>
    </row>
    <row r="162" spans="1:7" x14ac:dyDescent="0.25">
      <c r="A162" s="21" t="s">
        <v>49</v>
      </c>
      <c r="B162" s="27" t="s">
        <v>50</v>
      </c>
      <c r="C162" s="23"/>
      <c r="D162" s="23"/>
      <c r="E162" s="23"/>
      <c r="F162" s="23"/>
      <c r="G162" s="23"/>
    </row>
    <row r="163" spans="1:7" ht="26.25" x14ac:dyDescent="0.25">
      <c r="A163" s="28"/>
      <c r="B163" s="29" t="s">
        <v>72</v>
      </c>
      <c r="C163" s="23" t="s">
        <v>52</v>
      </c>
      <c r="D163" s="23"/>
      <c r="E163" s="25">
        <f>0.746*5*1.11</f>
        <v>4.1403000000000008</v>
      </c>
      <c r="F163" s="23"/>
      <c r="G163" s="23"/>
    </row>
    <row r="164" spans="1:7" x14ac:dyDescent="0.25">
      <c r="A164" s="28"/>
      <c r="B164" s="30" t="s">
        <v>53</v>
      </c>
      <c r="C164" s="23"/>
      <c r="D164" s="23"/>
      <c r="E164" s="23">
        <v>10</v>
      </c>
      <c r="F164" s="23"/>
      <c r="G164" s="23"/>
    </row>
    <row r="165" spans="1:7" ht="26.25" x14ac:dyDescent="0.25">
      <c r="A165" s="28"/>
      <c r="B165" s="29" t="s">
        <v>73</v>
      </c>
      <c r="C165" s="23" t="s">
        <v>55</v>
      </c>
      <c r="D165" s="23"/>
      <c r="E165" s="23">
        <f>E163*E164*365</f>
        <v>15112.095000000003</v>
      </c>
      <c r="F165" s="23">
        <v>9.7200000000000006</v>
      </c>
      <c r="G165" s="23">
        <f>E165*F165</f>
        <v>146889.56340000004</v>
      </c>
    </row>
    <row r="166" spans="1:7" x14ac:dyDescent="0.25">
      <c r="A166" s="28"/>
      <c r="B166" s="30" t="s">
        <v>56</v>
      </c>
      <c r="C166" s="23"/>
      <c r="D166" s="23"/>
      <c r="E166" s="23">
        <v>12</v>
      </c>
      <c r="F166" s="25">
        <v>630</v>
      </c>
      <c r="G166" s="25">
        <f>F166*E166*E163</f>
        <v>31300.668000000005</v>
      </c>
    </row>
    <row r="167" spans="1:7" x14ac:dyDescent="0.25">
      <c r="A167" s="28"/>
      <c r="B167" s="30" t="s">
        <v>57</v>
      </c>
      <c r="C167" s="23"/>
      <c r="D167" s="23"/>
      <c r="E167" s="23"/>
      <c r="F167" s="25"/>
      <c r="G167" s="25">
        <f>G165*6%</f>
        <v>8813.3738040000026</v>
      </c>
    </row>
    <row r="168" spans="1:7" x14ac:dyDescent="0.25">
      <c r="A168" s="110" t="s">
        <v>58</v>
      </c>
      <c r="B168" s="110"/>
      <c r="C168" s="110"/>
      <c r="D168" s="110"/>
      <c r="E168" s="110"/>
      <c r="F168" s="110"/>
      <c r="G168" s="26">
        <f>SUM(G165:G167)</f>
        <v>187003.60520400005</v>
      </c>
    </row>
    <row r="169" spans="1:7" x14ac:dyDescent="0.25">
      <c r="A169" s="111" t="s">
        <v>59</v>
      </c>
      <c r="B169" s="112"/>
      <c r="C169" s="112"/>
      <c r="D169" s="112"/>
      <c r="E169" s="112"/>
      <c r="F169" s="113"/>
      <c r="G169" s="31">
        <f>G168+G161</f>
        <v>235003.60520400005</v>
      </c>
    </row>
    <row r="170" spans="1:7" x14ac:dyDescent="0.25">
      <c r="A170" s="18"/>
      <c r="B170" s="107" t="s">
        <v>60</v>
      </c>
      <c r="C170" s="107"/>
      <c r="D170" s="107"/>
      <c r="E170" s="107"/>
      <c r="F170" s="107"/>
      <c r="G170" s="32">
        <f>0.1*(+G161+G169)</f>
        <v>28300.360520400005</v>
      </c>
    </row>
    <row r="171" spans="1:7" x14ac:dyDescent="0.25">
      <c r="A171" s="18"/>
      <c r="B171" s="107" t="s">
        <v>61</v>
      </c>
      <c r="C171" s="107"/>
      <c r="D171" s="107"/>
      <c r="E171" s="107"/>
      <c r="F171" s="107"/>
      <c r="G171" s="32">
        <f>0.018*(G169+G161)</f>
        <v>5094.0648936719999</v>
      </c>
    </row>
    <row r="172" spans="1:7" x14ac:dyDescent="0.25">
      <c r="A172" s="18"/>
      <c r="B172" s="114" t="s">
        <v>62</v>
      </c>
      <c r="C172" s="114"/>
      <c r="D172" s="114"/>
      <c r="E172" s="114"/>
      <c r="F172" s="114"/>
      <c r="G172" s="31">
        <f>SUM(G169:G171)</f>
        <v>268398.03061807208</v>
      </c>
    </row>
    <row r="173" spans="1:7" x14ac:dyDescent="0.25">
      <c r="A173" s="18">
        <v>11</v>
      </c>
      <c r="B173" s="37" t="s">
        <v>88</v>
      </c>
      <c r="C173" s="20"/>
      <c r="D173" s="20"/>
      <c r="E173" s="20"/>
      <c r="F173" s="20"/>
      <c r="G173" s="20"/>
    </row>
    <row r="174" spans="1:7" x14ac:dyDescent="0.25">
      <c r="A174" s="21" t="s">
        <v>44</v>
      </c>
      <c r="B174" s="22" t="s">
        <v>45</v>
      </c>
      <c r="C174" s="23"/>
      <c r="D174" s="23"/>
      <c r="E174" s="23"/>
      <c r="F174" s="23"/>
      <c r="G174" s="23"/>
    </row>
    <row r="175" spans="1:7" x14ac:dyDescent="0.25">
      <c r="A175" s="23"/>
      <c r="B175" s="24" t="s">
        <v>46</v>
      </c>
      <c r="C175" s="23" t="s">
        <v>68</v>
      </c>
      <c r="D175" s="23"/>
      <c r="E175" s="25">
        <v>12</v>
      </c>
      <c r="F175" s="25">
        <v>4000</v>
      </c>
      <c r="G175" s="25">
        <f>12*4000</f>
        <v>48000</v>
      </c>
    </row>
    <row r="176" spans="1:7" x14ac:dyDescent="0.25">
      <c r="A176" s="110" t="s">
        <v>48</v>
      </c>
      <c r="B176" s="110"/>
      <c r="C176" s="110"/>
      <c r="D176" s="110"/>
      <c r="E176" s="110"/>
      <c r="F176" s="110"/>
      <c r="G176" s="26">
        <f>G175</f>
        <v>48000</v>
      </c>
    </row>
    <row r="177" spans="1:13" x14ac:dyDescent="0.25">
      <c r="A177" s="21" t="s">
        <v>49</v>
      </c>
      <c r="B177" s="27" t="s">
        <v>50</v>
      </c>
      <c r="C177" s="23"/>
      <c r="D177" s="23"/>
      <c r="E177" s="23"/>
      <c r="F177" s="23"/>
      <c r="G177" s="23"/>
    </row>
    <row r="178" spans="1:13" ht="26.25" x14ac:dyDescent="0.25">
      <c r="A178" s="28"/>
      <c r="B178" s="29" t="s">
        <v>89</v>
      </c>
      <c r="C178" s="23" t="s">
        <v>52</v>
      </c>
      <c r="D178" s="23"/>
      <c r="E178" s="23">
        <f>0.746*7.5</f>
        <v>5.5949999999999998</v>
      </c>
      <c r="F178" s="23"/>
      <c r="G178" s="23"/>
    </row>
    <row r="179" spans="1:13" x14ac:dyDescent="0.25">
      <c r="A179" s="28"/>
      <c r="B179" s="30" t="s">
        <v>53</v>
      </c>
      <c r="C179" s="23"/>
      <c r="D179" s="23"/>
      <c r="E179" s="23">
        <v>10</v>
      </c>
      <c r="F179" s="23"/>
      <c r="G179" s="23"/>
    </row>
    <row r="180" spans="1:13" ht="26.25" x14ac:dyDescent="0.25">
      <c r="A180" s="28"/>
      <c r="B180" s="29" t="s">
        <v>77</v>
      </c>
      <c r="C180" s="23" t="s">
        <v>55</v>
      </c>
      <c r="D180" s="23"/>
      <c r="E180" s="23">
        <f>E178*E179*365*1.11</f>
        <v>22668.142500000002</v>
      </c>
      <c r="F180" s="23">
        <v>9.7200000000000006</v>
      </c>
      <c r="G180" s="23">
        <f>E180*F180</f>
        <v>220334.34510000004</v>
      </c>
    </row>
    <row r="181" spans="1:13" x14ac:dyDescent="0.25">
      <c r="A181" s="28"/>
      <c r="B181" s="30" t="s">
        <v>56</v>
      </c>
      <c r="C181" s="23"/>
      <c r="D181" s="23"/>
      <c r="E181" s="23">
        <v>12</v>
      </c>
      <c r="F181" s="25">
        <v>630</v>
      </c>
      <c r="G181" s="25">
        <f>F181*E181*E178</f>
        <v>42298.2</v>
      </c>
    </row>
    <row r="182" spans="1:13" x14ac:dyDescent="0.25">
      <c r="A182" s="28"/>
      <c r="B182" s="30" t="s">
        <v>57</v>
      </c>
      <c r="C182" s="23"/>
      <c r="D182" s="23"/>
      <c r="E182" s="23"/>
      <c r="F182" s="25"/>
      <c r="G182" s="25">
        <f>G180*6%</f>
        <v>13220.060706000002</v>
      </c>
    </row>
    <row r="183" spans="1:13" x14ac:dyDescent="0.25">
      <c r="A183" s="110" t="s">
        <v>58</v>
      </c>
      <c r="B183" s="110"/>
      <c r="C183" s="110"/>
      <c r="D183" s="110"/>
      <c r="E183" s="110"/>
      <c r="F183" s="110"/>
      <c r="G183" s="26">
        <f>SUM(G180:G182)</f>
        <v>275852.60580600007</v>
      </c>
    </row>
    <row r="184" spans="1:13" x14ac:dyDescent="0.25">
      <c r="A184" s="111" t="s">
        <v>59</v>
      </c>
      <c r="B184" s="112"/>
      <c r="C184" s="112"/>
      <c r="D184" s="112"/>
      <c r="E184" s="112"/>
      <c r="F184" s="113"/>
      <c r="G184" s="31">
        <f>G183+G176</f>
        <v>323852.60580600007</v>
      </c>
    </row>
    <row r="185" spans="1:13" x14ac:dyDescent="0.25">
      <c r="A185" s="18"/>
      <c r="B185" s="107" t="s">
        <v>60</v>
      </c>
      <c r="C185" s="107"/>
      <c r="D185" s="107"/>
      <c r="E185" s="107"/>
      <c r="F185" s="107"/>
      <c r="G185" s="32">
        <f>0.1*(+G176+G184)</f>
        <v>37185.260580600007</v>
      </c>
      <c r="M185">
        <f>Financial!C7</f>
        <v>295009524</v>
      </c>
    </row>
    <row r="186" spans="1:13" x14ac:dyDescent="0.25">
      <c r="A186" s="18"/>
      <c r="B186" s="107" t="s">
        <v>61</v>
      </c>
      <c r="C186" s="107"/>
      <c r="D186" s="107"/>
      <c r="E186" s="107"/>
      <c r="F186" s="107"/>
      <c r="G186" s="32">
        <f>0.018*(G184+G176)</f>
        <v>6693.346904508001</v>
      </c>
      <c r="M186" s="42">
        <f>G195/M185</f>
        <v>0.47808727693821845</v>
      </c>
    </row>
    <row r="187" spans="1:13" x14ac:dyDescent="0.25">
      <c r="A187" s="18"/>
      <c r="B187" s="114" t="s">
        <v>62</v>
      </c>
      <c r="C187" s="114"/>
      <c r="D187" s="114"/>
      <c r="E187" s="114"/>
      <c r="F187" s="114"/>
      <c r="G187" s="31">
        <f>SUM(G184:G186)</f>
        <v>367731.21329110808</v>
      </c>
      <c r="J187" s="38" t="s">
        <v>91</v>
      </c>
      <c r="M187" s="38" t="s">
        <v>90</v>
      </c>
    </row>
    <row r="188" spans="1:13" x14ac:dyDescent="0.25">
      <c r="A188" s="18"/>
      <c r="B188" s="114" t="s">
        <v>92</v>
      </c>
      <c r="C188" s="114"/>
      <c r="D188" s="114"/>
      <c r="E188" s="114"/>
      <c r="F188" s="114"/>
      <c r="G188" s="31">
        <f>G36+G52+G67+G82+G97+G112+G127+G142+G157+G172+G187</f>
        <v>3618822.7848927365</v>
      </c>
    </row>
    <row r="189" spans="1:13" x14ac:dyDescent="0.25">
      <c r="A189" s="114" t="s">
        <v>63</v>
      </c>
      <c r="B189" s="114"/>
      <c r="C189" s="114"/>
      <c r="D189" s="114"/>
      <c r="E189" s="114"/>
      <c r="F189" s="114"/>
      <c r="G189" s="33">
        <f>G188</f>
        <v>3618822.7848927365</v>
      </c>
    </row>
    <row r="190" spans="1:13" x14ac:dyDescent="0.25">
      <c r="A190" s="114" t="s">
        <v>64</v>
      </c>
      <c r="B190" s="114"/>
      <c r="C190" s="114"/>
      <c r="D190" s="114"/>
      <c r="E190" s="114"/>
      <c r="F190" s="114"/>
      <c r="G190" s="33">
        <f>G189*5</f>
        <v>18094113.924463682</v>
      </c>
    </row>
    <row r="191" spans="1:13" x14ac:dyDescent="0.25">
      <c r="A191" s="114" t="s">
        <v>65</v>
      </c>
      <c r="B191" s="114"/>
      <c r="C191" s="114"/>
      <c r="D191" s="114"/>
      <c r="E191" s="114"/>
      <c r="F191" s="114"/>
      <c r="G191" s="34">
        <f>ROUND(G190,-2)</f>
        <v>18094100</v>
      </c>
    </row>
    <row r="192" spans="1:13" x14ac:dyDescent="0.25">
      <c r="A192" s="39"/>
      <c r="B192" s="117" t="s">
        <v>93</v>
      </c>
      <c r="C192" s="117"/>
      <c r="D192" s="117"/>
      <c r="E192" s="117"/>
      <c r="F192" s="117"/>
      <c r="G192" s="40" t="s">
        <v>15</v>
      </c>
      <c r="M192" s="43">
        <f>100%-M186</f>
        <v>0.52191272306178149</v>
      </c>
    </row>
    <row r="193" spans="1:7" ht="29.25" customHeight="1" x14ac:dyDescent="0.25">
      <c r="A193" s="41">
        <v>1</v>
      </c>
      <c r="B193" s="118" t="s">
        <v>94</v>
      </c>
      <c r="C193" s="116"/>
      <c r="D193" s="116"/>
      <c r="E193" s="116"/>
      <c r="F193" s="116"/>
      <c r="G193" s="31">
        <f>G20</f>
        <v>122946200</v>
      </c>
    </row>
    <row r="194" spans="1:7" ht="32.25" customHeight="1" x14ac:dyDescent="0.25">
      <c r="A194" s="41">
        <v>2</v>
      </c>
      <c r="B194" s="119" t="s">
        <v>95</v>
      </c>
      <c r="C194" s="120"/>
      <c r="D194" s="120"/>
      <c r="E194" s="120"/>
      <c r="F194" s="120"/>
      <c r="G194" s="31">
        <f>G191</f>
        <v>18094100</v>
      </c>
    </row>
    <row r="195" spans="1:7" ht="18.75" customHeight="1" x14ac:dyDescent="0.25">
      <c r="A195" s="18"/>
      <c r="B195" s="116" t="s">
        <v>96</v>
      </c>
      <c r="C195" s="116"/>
      <c r="D195" s="116"/>
      <c r="E195" s="116"/>
      <c r="F195" s="116"/>
      <c r="G195" s="31">
        <f>SUM(G193:G194)</f>
        <v>141040300</v>
      </c>
    </row>
  </sheetData>
  <mergeCells count="85">
    <mergeCell ref="B195:F195"/>
    <mergeCell ref="A189:F189"/>
    <mergeCell ref="A190:F190"/>
    <mergeCell ref="A191:F191"/>
    <mergeCell ref="B192:F192"/>
    <mergeCell ref="B193:F193"/>
    <mergeCell ref="B194:F194"/>
    <mergeCell ref="B188:F188"/>
    <mergeCell ref="A168:F168"/>
    <mergeCell ref="A169:F169"/>
    <mergeCell ref="B170:F170"/>
    <mergeCell ref="B171:F171"/>
    <mergeCell ref="B172:F172"/>
    <mergeCell ref="A176:F176"/>
    <mergeCell ref="A183:F183"/>
    <mergeCell ref="A184:F184"/>
    <mergeCell ref="B185:F185"/>
    <mergeCell ref="B186:F186"/>
    <mergeCell ref="B187:F187"/>
    <mergeCell ref="A161:F161"/>
    <mergeCell ref="A138:F138"/>
    <mergeCell ref="A139:F139"/>
    <mergeCell ref="B140:F140"/>
    <mergeCell ref="B141:F141"/>
    <mergeCell ref="B142:F142"/>
    <mergeCell ref="A146:F146"/>
    <mergeCell ref="A153:F153"/>
    <mergeCell ref="A154:F154"/>
    <mergeCell ref="B155:F155"/>
    <mergeCell ref="B156:F156"/>
    <mergeCell ref="B157:F157"/>
    <mergeCell ref="A131:F131"/>
    <mergeCell ref="A108:F108"/>
    <mergeCell ref="A109:F109"/>
    <mergeCell ref="B110:F110"/>
    <mergeCell ref="B111:F111"/>
    <mergeCell ref="B112:F112"/>
    <mergeCell ref="A116:F116"/>
    <mergeCell ref="A123:F123"/>
    <mergeCell ref="A124:F124"/>
    <mergeCell ref="B125:F125"/>
    <mergeCell ref="B126:F126"/>
    <mergeCell ref="B127:F127"/>
    <mergeCell ref="A101:F101"/>
    <mergeCell ref="A78:F78"/>
    <mergeCell ref="A79:F79"/>
    <mergeCell ref="B80:F80"/>
    <mergeCell ref="B81:F81"/>
    <mergeCell ref="B82:F82"/>
    <mergeCell ref="A86:F86"/>
    <mergeCell ref="A93:F93"/>
    <mergeCell ref="A94:F94"/>
    <mergeCell ref="B95:F95"/>
    <mergeCell ref="B96:F96"/>
    <mergeCell ref="B97:F97"/>
    <mergeCell ref="A71:F71"/>
    <mergeCell ref="A48:F48"/>
    <mergeCell ref="A49:F49"/>
    <mergeCell ref="B50:F50"/>
    <mergeCell ref="B51:F51"/>
    <mergeCell ref="B52:F52"/>
    <mergeCell ref="A56:F56"/>
    <mergeCell ref="A63:F63"/>
    <mergeCell ref="A64:F64"/>
    <mergeCell ref="B65:F65"/>
    <mergeCell ref="B66:F66"/>
    <mergeCell ref="B67:F67"/>
    <mergeCell ref="A41:F41"/>
    <mergeCell ref="B17:F17"/>
    <mergeCell ref="A18:F18"/>
    <mergeCell ref="A19:F19"/>
    <mergeCell ref="A20:F20"/>
    <mergeCell ref="A21:G21"/>
    <mergeCell ref="A25:F25"/>
    <mergeCell ref="A32:F32"/>
    <mergeCell ref="A33:F33"/>
    <mergeCell ref="B34:F34"/>
    <mergeCell ref="B35:F35"/>
    <mergeCell ref="B36:F36"/>
    <mergeCell ref="B16:F16"/>
    <mergeCell ref="A1:G2"/>
    <mergeCell ref="A6:F6"/>
    <mergeCell ref="A13:F13"/>
    <mergeCell ref="A14:F14"/>
    <mergeCell ref="B15:F15"/>
  </mergeCells>
  <printOptions horizontalCentered="1"/>
  <pageMargins left="0.31496062992125984" right="0.31496062992125984" top="0.31496062992125984" bottom="0.31496062992125984" header="0.31496062992125984" footer="0.31496062992125984"/>
  <pageSetup scale="89" fitToHeight="10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Financial</vt:lpstr>
      <vt:lpstr>BOQ Fixed Cost</vt:lpstr>
      <vt:lpstr>'BOQ Fixed Cost'!Print_Area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PHED Expert</cp:lastModifiedBy>
  <cp:lastPrinted>2026-05-11T05:44:53Z</cp:lastPrinted>
  <dcterms:created xsi:type="dcterms:W3CDTF">2026-04-21T10:03:34Z</dcterms:created>
  <dcterms:modified xsi:type="dcterms:W3CDTF">2026-06-12T06:00:32Z</dcterms:modified>
</cp:coreProperties>
</file>